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updateLinks="never"/>
  <bookViews>
    <workbookView xWindow="0" yWindow="0" windowWidth="20730" windowHeight="9045" tabRatio="878" activeTab="4"/>
  </bookViews>
  <sheets>
    <sheet name="Anexa 1A" sheetId="1" r:id="rId1"/>
    <sheet name="Anexa 1B" sheetId="3" r:id="rId2"/>
    <sheet name="Anexa 2 Catedre vacante rez" sheetId="6" r:id="rId3"/>
    <sheet name="Anexa 3 Intregire norma" sheetId="7" r:id="rId4"/>
    <sheet name="Anexa 4 Completare norma" sheetId="8" r:id="rId5"/>
    <sheet name="Anexa 5 Restrangeri activitate" sheetId="9" r:id="rId6"/>
    <sheet name="Anexa 6 postliceala I" sheetId="10" r:id="rId7"/>
    <sheet name="date" sheetId="5" state="hidden" r:id="rId8"/>
  </sheets>
  <definedNames>
    <definedName name="_xlnm._FilterDatabase" localSheetId="1" hidden="1">'Anexa 1B'!$A$7:$AB$24</definedName>
    <definedName name="_xlnm._FilterDatabase" localSheetId="7" hidden="1">date!$A$1:$B$209</definedName>
    <definedName name="bool">date!$J$2:$J$3</definedName>
    <definedName name="complet">date!$J$1:$J$3</definedName>
    <definedName name="disciplina" localSheetId="2">date!$F$1:$F$613</definedName>
    <definedName name="disciplina">date!$F$2:$F$613</definedName>
    <definedName name="grad">date!$L$2:$L$5</definedName>
    <definedName name="mediu">date!$M$2:$M$4</definedName>
    <definedName name="nivel" localSheetId="2">date!$D$1:$D$33</definedName>
    <definedName name="nivel">date!$D$2:$D$33</definedName>
    <definedName name="perioada">date!$K$2:$K$3</definedName>
    <definedName name="pj">date!$A$2:$A$220</definedName>
    <definedName name="_xlnm.Print_Titles" localSheetId="1">'Anexa 1B'!$11:$11</definedName>
    <definedName name="statut" localSheetId="2">date!$I$1:$I$3</definedName>
    <definedName name="statut">date!$I$2:$I$3</definedName>
    <definedName name="viab">date!$H$2:$H$5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6" i="1" l="1"/>
  <c r="AE16" i="1"/>
  <c r="AD16" i="1"/>
  <c r="AC16" i="1"/>
  <c r="AA16" i="1"/>
  <c r="Z16" i="1"/>
  <c r="Y16" i="1"/>
  <c r="X16" i="1"/>
  <c r="V16" i="1"/>
  <c r="U16" i="1"/>
  <c r="T16" i="1"/>
  <c r="S16" i="1"/>
  <c r="N16" i="1"/>
  <c r="AQ29" i="1" l="1"/>
  <c r="AQ39" i="1" l="1"/>
  <c r="AQ25" i="1"/>
  <c r="AQ40" i="1" l="1"/>
  <c r="AP40" i="1" s="1"/>
  <c r="AS40" i="1" s="1"/>
  <c r="AR40" i="1"/>
  <c r="AQ41" i="1"/>
  <c r="AR41" i="1"/>
  <c r="AQ27" i="1"/>
  <c r="AP41" i="1" l="1"/>
  <c r="AS41" i="1" s="1"/>
  <c r="Q16" i="1" l="1"/>
  <c r="P16" i="1"/>
  <c r="O16" i="1"/>
  <c r="L16" i="1"/>
  <c r="K16" i="1"/>
  <c r="J16" i="1"/>
  <c r="I16" i="1"/>
  <c r="G16" i="1"/>
  <c r="F16" i="1"/>
  <c r="E16" i="1"/>
  <c r="D16" i="1"/>
  <c r="AR55" i="1"/>
  <c r="AQ55" i="1"/>
  <c r="AR54" i="1"/>
  <c r="AQ54" i="1"/>
  <c r="AR52" i="1"/>
  <c r="AQ52" i="1"/>
  <c r="AO53" i="1"/>
  <c r="AN53" i="1"/>
  <c r="AO49" i="1"/>
  <c r="AN49" i="1"/>
  <c r="AO47" i="1"/>
  <c r="AN47" i="1"/>
  <c r="AO44" i="1"/>
  <c r="AN44" i="1"/>
  <c r="AO36" i="1"/>
  <c r="AN36" i="1"/>
  <c r="AO31" i="1"/>
  <c r="AN31" i="1"/>
  <c r="AO26" i="1"/>
  <c r="AN26" i="1"/>
  <c r="AK53" i="1"/>
  <c r="AJ53" i="1"/>
  <c r="AK49" i="1"/>
  <c r="AJ49" i="1"/>
  <c r="AK47" i="1"/>
  <c r="AJ47" i="1"/>
  <c r="AK44" i="1"/>
  <c r="AJ44" i="1"/>
  <c r="AK36" i="1"/>
  <c r="AJ36" i="1"/>
  <c r="AK31" i="1"/>
  <c r="AJ31" i="1"/>
  <c r="AK26" i="1"/>
  <c r="AJ26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L53" i="1"/>
  <c r="AM53" i="1"/>
  <c r="F53" i="1"/>
  <c r="D56" i="1"/>
  <c r="E56" i="1"/>
  <c r="C56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L49" i="1"/>
  <c r="AM49" i="1"/>
  <c r="F49" i="1"/>
  <c r="AG47" i="1"/>
  <c r="AF47" i="1"/>
  <c r="AG44" i="1"/>
  <c r="AF44" i="1"/>
  <c r="AG36" i="1"/>
  <c r="AF36" i="1"/>
  <c r="AG31" i="1"/>
  <c r="AF31" i="1"/>
  <c r="AG26" i="1"/>
  <c r="AF26" i="1"/>
  <c r="AP52" i="1" l="1"/>
  <c r="AS52" i="1" s="1"/>
  <c r="AQ53" i="1"/>
  <c r="AG56" i="1"/>
  <c r="AJ56" i="1"/>
  <c r="AN56" i="1"/>
  <c r="AP54" i="1"/>
  <c r="AK56" i="1"/>
  <c r="AO56" i="1"/>
  <c r="AP55" i="1"/>
  <c r="AF56" i="1"/>
  <c r="AR53" i="1"/>
  <c r="AQ51" i="1"/>
  <c r="AR51" i="1"/>
  <c r="AR50" i="1"/>
  <c r="AQ50" i="1"/>
  <c r="AR48" i="1"/>
  <c r="AQ48" i="1"/>
  <c r="AQ47" i="1" s="1"/>
  <c r="AR46" i="1"/>
  <c r="AQ46" i="1"/>
  <c r="AR45" i="1"/>
  <c r="AQ45" i="1"/>
  <c r="AQ42" i="1"/>
  <c r="AR42" i="1"/>
  <c r="AQ43" i="1"/>
  <c r="AR43" i="1"/>
  <c r="AR39" i="1"/>
  <c r="AP39" i="1" s="1"/>
  <c r="AR38" i="1"/>
  <c r="AQ38" i="1"/>
  <c r="AR37" i="1"/>
  <c r="AQ37" i="1"/>
  <c r="AR35" i="1"/>
  <c r="AQ35" i="1"/>
  <c r="AR34" i="1"/>
  <c r="AQ34" i="1"/>
  <c r="AR33" i="1"/>
  <c r="AQ33" i="1"/>
  <c r="AR32" i="1"/>
  <c r="AQ32" i="1"/>
  <c r="AQ28" i="1"/>
  <c r="AR28" i="1"/>
  <c r="AR29" i="1"/>
  <c r="AQ30" i="1"/>
  <c r="AR30" i="1"/>
  <c r="AR27" i="1"/>
  <c r="AR25" i="1"/>
  <c r="AR24" i="1"/>
  <c r="AQ24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H47" i="1"/>
  <c r="AI47" i="1"/>
  <c r="AL47" i="1"/>
  <c r="AM47" i="1"/>
  <c r="F47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H44" i="1"/>
  <c r="AI44" i="1"/>
  <c r="AL44" i="1"/>
  <c r="AM44" i="1"/>
  <c r="F44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H36" i="1"/>
  <c r="AI36" i="1"/>
  <c r="AL36" i="1"/>
  <c r="AM36" i="1"/>
  <c r="F36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H31" i="1"/>
  <c r="AI31" i="1"/>
  <c r="AL31" i="1"/>
  <c r="AM31" i="1"/>
  <c r="G31" i="1"/>
  <c r="H31" i="1"/>
  <c r="I31" i="1"/>
  <c r="J31" i="1"/>
  <c r="K31" i="1"/>
  <c r="L31" i="1"/>
  <c r="M31" i="1"/>
  <c r="N31" i="1"/>
  <c r="O31" i="1"/>
  <c r="P31" i="1"/>
  <c r="Q31" i="1"/>
  <c r="R31" i="1"/>
  <c r="F31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H26" i="1"/>
  <c r="AI26" i="1"/>
  <c r="AL26" i="1"/>
  <c r="AM26" i="1"/>
  <c r="F26" i="1"/>
  <c r="AC56" i="1" l="1"/>
  <c r="M56" i="1"/>
  <c r="AP53" i="1"/>
  <c r="AR49" i="1"/>
  <c r="AM56" i="1"/>
  <c r="AE56" i="1"/>
  <c r="AA56" i="1"/>
  <c r="W56" i="1"/>
  <c r="S56" i="1"/>
  <c r="O56" i="1"/>
  <c r="K56" i="1"/>
  <c r="G56" i="1"/>
  <c r="AP25" i="1"/>
  <c r="Z56" i="1"/>
  <c r="V56" i="1"/>
  <c r="N56" i="1"/>
  <c r="Q56" i="1"/>
  <c r="L56" i="1"/>
  <c r="AD56" i="1"/>
  <c r="AH56" i="1"/>
  <c r="AB56" i="1"/>
  <c r="R56" i="1"/>
  <c r="J56" i="1"/>
  <c r="AP24" i="1"/>
  <c r="AP27" i="1"/>
  <c r="AS27" i="1" s="1"/>
  <c r="AP32" i="1"/>
  <c r="AS32" i="1" s="1"/>
  <c r="X56" i="1"/>
  <c r="T56" i="1"/>
  <c r="P56" i="1"/>
  <c r="H56" i="1"/>
  <c r="F56" i="1"/>
  <c r="AI56" i="1"/>
  <c r="Y56" i="1"/>
  <c r="U56" i="1"/>
  <c r="I56" i="1"/>
  <c r="AL56" i="1"/>
  <c r="AQ49" i="1"/>
  <c r="AP33" i="1"/>
  <c r="AS33" i="1" s="1"/>
  <c r="AP46" i="1"/>
  <c r="AS46" i="1" s="1"/>
  <c r="AS39" i="1"/>
  <c r="AP29" i="1"/>
  <c r="AS29" i="1" s="1"/>
  <c r="AP34" i="1"/>
  <c r="AS34" i="1" s="1"/>
  <c r="AR26" i="1"/>
  <c r="AP30" i="1"/>
  <c r="AS30" i="1" s="1"/>
  <c r="AP28" i="1"/>
  <c r="AP45" i="1"/>
  <c r="AS45" i="1" s="1"/>
  <c r="AP50" i="1"/>
  <c r="AP48" i="1"/>
  <c r="AQ44" i="1"/>
  <c r="AP37" i="1"/>
  <c r="AS37" i="1" s="1"/>
  <c r="AR44" i="1"/>
  <c r="AR47" i="1"/>
  <c r="AP43" i="1"/>
  <c r="AS43" i="1" s="1"/>
  <c r="AR36" i="1"/>
  <c r="AP42" i="1"/>
  <c r="AS42" i="1" s="1"/>
  <c r="AR31" i="1"/>
  <c r="AP51" i="1"/>
  <c r="AS51" i="1" s="1"/>
  <c r="AP35" i="1"/>
  <c r="AS35" i="1" s="1"/>
  <c r="AP38" i="1"/>
  <c r="AS38" i="1" s="1"/>
  <c r="AQ31" i="1"/>
  <c r="AQ36" i="1"/>
  <c r="AQ26" i="1"/>
  <c r="AS44" i="1" l="1"/>
  <c r="AS36" i="1"/>
  <c r="AS31" i="1"/>
  <c r="AP26" i="1"/>
  <c r="AS28" i="1"/>
  <c r="AS26" i="1" s="1"/>
  <c r="AP47" i="1"/>
  <c r="AS48" i="1"/>
  <c r="AS47" i="1" s="1"/>
  <c r="AP49" i="1"/>
  <c r="AS50" i="1"/>
  <c r="AS49" i="1" s="1"/>
  <c r="AP44" i="1"/>
  <c r="AQ56" i="1"/>
  <c r="AR56" i="1"/>
  <c r="AP31" i="1"/>
  <c r="AP36" i="1"/>
  <c r="AS56" i="1" l="1"/>
  <c r="AP56" i="1"/>
</calcChain>
</file>

<file path=xl/comments1.xml><?xml version="1.0" encoding="utf-8"?>
<comments xmlns="http://schemas.openxmlformats.org/spreadsheetml/2006/main">
  <authors>
    <author>Author</author>
  </authors>
  <commentList>
    <comment ref="B5" authorId="0">
      <text>
        <r>
          <rPr>
            <sz val="8"/>
            <color indexed="81"/>
            <rFont val="Tahoma"/>
            <family val="2"/>
          </rPr>
          <t>Se alege denumirea unitatii scolare din lista derulanta</t>
        </r>
      </text>
    </comment>
    <comment ref="C5" authorId="0">
      <text>
        <r>
          <rPr>
            <sz val="8"/>
            <color indexed="81"/>
            <rFont val="Tahoma"/>
            <family val="2"/>
          </rPr>
          <t>Se completează celelalte unități în care este titular</t>
        </r>
      </text>
    </comment>
    <comment ref="D5" authorId="0">
      <text>
        <r>
          <rPr>
            <sz val="8"/>
            <color indexed="81"/>
            <rFont val="Tahoma"/>
            <family val="2"/>
          </rPr>
          <t>Se alege denumirea corecta a postului din lista derulanta</t>
        </r>
      </text>
    </comment>
  </commentList>
</comments>
</file>

<file path=xl/sharedStrings.xml><?xml version="1.0" encoding="utf-8"?>
<sst xmlns="http://schemas.openxmlformats.org/spreadsheetml/2006/main" count="1254" uniqueCount="1070">
  <si>
    <t>ÎNVĂŢĂMÂNT PREŞCOLAR</t>
  </si>
  <si>
    <t>ÎNVĂŢĂMÂNT PRIMAR</t>
  </si>
  <si>
    <t>ÎNVĂŢĂMÂNT GIMNAZIAL</t>
  </si>
  <si>
    <t>Formaţiuni  de studiu</t>
  </si>
  <si>
    <t>NR. GRUPE</t>
  </si>
  <si>
    <t>NR. COPII</t>
  </si>
  <si>
    <t xml:space="preserve">NR. ELEVI </t>
  </si>
  <si>
    <t>NR. CLASE</t>
  </si>
  <si>
    <t>NR. ELEVI</t>
  </si>
  <si>
    <t>Cls. pregătitoare</t>
  </si>
  <si>
    <t>Grupa mijlocie</t>
  </si>
  <si>
    <t>Clasa I</t>
  </si>
  <si>
    <t>TOTAL</t>
  </si>
  <si>
    <t>NR. CRT.</t>
  </si>
  <si>
    <t>PRESCOLAR</t>
  </si>
  <si>
    <t>PRIMAR</t>
  </si>
  <si>
    <t>GIMNAZIAL</t>
  </si>
  <si>
    <t xml:space="preserve">Din care: </t>
  </si>
  <si>
    <t>OBS.</t>
  </si>
  <si>
    <t>GRUPA MICĂ</t>
  </si>
  <si>
    <t>GRUPA MIJLOCIE</t>
  </si>
  <si>
    <t>GRUPA MARE</t>
  </si>
  <si>
    <t>CLS. a V-a A</t>
  </si>
  <si>
    <t>CLS. a V-a B</t>
  </si>
  <si>
    <t>CLS. a VII-a A</t>
  </si>
  <si>
    <t>CLS. a VII-a  B</t>
  </si>
  <si>
    <t>TC</t>
  </si>
  <si>
    <t>CDS</t>
  </si>
  <si>
    <t>ÎNVĂTĂMÂNT PRESCOLAR</t>
  </si>
  <si>
    <t>ÎNVĂTĂMÂNT PRIMAR</t>
  </si>
  <si>
    <t>LIMBĂ ŞI COMUNICARE</t>
  </si>
  <si>
    <t>LIMBA ROMÂNĂ</t>
  </si>
  <si>
    <t>LIMBA LATINA</t>
  </si>
  <si>
    <t>MATEMATICĂ ŞI ŞTIINŢE</t>
  </si>
  <si>
    <t>MATEMATICĂ</t>
  </si>
  <si>
    <t>FIZICĂ</t>
  </si>
  <si>
    <t>CHIMIE</t>
  </si>
  <si>
    <t>OM ŞI SOCIETATE</t>
  </si>
  <si>
    <t>ISTORIE</t>
  </si>
  <si>
    <t>CULTURA CIVICĂ</t>
  </si>
  <si>
    <t>GEOGRAFIE</t>
  </si>
  <si>
    <t>RELIGIE</t>
  </si>
  <si>
    <t>ARTE</t>
  </si>
  <si>
    <t>ED. MUZICALĂ</t>
  </si>
  <si>
    <t>ED. PLASTICĂ</t>
  </si>
  <si>
    <t>EDUCAŢIE FIZICĂ ŞI SPORT</t>
  </si>
  <si>
    <t>ED. FIZICĂŞI SPORT</t>
  </si>
  <si>
    <t>TEHNOLOGII</t>
  </si>
  <si>
    <t>ED. TEHNOLOGICĂ</t>
  </si>
  <si>
    <t>TOTAL ORE</t>
  </si>
  <si>
    <t>NR.  COPII</t>
  </si>
  <si>
    <t>Grupa  mică</t>
  </si>
  <si>
    <t>Grupa  mare</t>
  </si>
  <si>
    <t>Clasa a II-a</t>
  </si>
  <si>
    <t>Clasa a III-a</t>
  </si>
  <si>
    <t xml:space="preserve">Clasa a IV-a </t>
  </si>
  <si>
    <t>Clasa a V-a</t>
  </si>
  <si>
    <t>Clasa a VI-a</t>
  </si>
  <si>
    <t>Clasa a VII-a</t>
  </si>
  <si>
    <t>Clasa a VIII-a</t>
  </si>
  <si>
    <t>LB.  ENGLEZĂ</t>
  </si>
  <si>
    <t>LB. FRANCEZĂ</t>
  </si>
  <si>
    <t>CLS. pregătitoare A</t>
  </si>
  <si>
    <t>CLS.  I A</t>
  </si>
  <si>
    <t>CLS. pregătitoare B</t>
  </si>
  <si>
    <t>CLS.  I B</t>
  </si>
  <si>
    <t>CLS. a II-a A</t>
  </si>
  <si>
    <t>CLS. a II-a B</t>
  </si>
  <si>
    <t>CLS. a III-a A</t>
  </si>
  <si>
    <t>CLS. a III-a B</t>
  </si>
  <si>
    <t>CLS. a IV-a A</t>
  </si>
  <si>
    <t>CLS. a IV-a B</t>
  </si>
  <si>
    <t>Nivel de învățământ</t>
  </si>
  <si>
    <t>CLS. a VI-a A</t>
  </si>
  <si>
    <t>CLS. a VI-a B</t>
  </si>
  <si>
    <t>CLS. a VIII-a A</t>
  </si>
  <si>
    <t>CLS. a VIII-a B</t>
  </si>
  <si>
    <t>GÂNDIRE CRITICĂ ȘI DREPTURILE COPILULUI</t>
  </si>
  <si>
    <t>EDUCAŢIE INTERCULTURALĂ</t>
  </si>
  <si>
    <t xml:space="preserve">Nr. ore/ săpt. </t>
  </si>
  <si>
    <t>Nr. ore/ săpt.</t>
  </si>
  <si>
    <t xml:space="preserve">Nr. total de ore / săpt. </t>
  </si>
  <si>
    <t>BIOLOGIE / OPȚIONAL INTEGRAT (V-VI)</t>
  </si>
  <si>
    <t>INFORMATICĂ ȘI TIC/ OPȚIONAL INTEGRAT (V-VI)</t>
  </si>
  <si>
    <t>TIC OPȚIONAL (VII-VIII)</t>
  </si>
  <si>
    <t>CONSILIERE SI ORIENTARE</t>
  </si>
  <si>
    <t>CONSILIERE SI DEZVOLTARE PERSONALA</t>
  </si>
  <si>
    <t>Nr. crt.</t>
  </si>
  <si>
    <t>Structura (dacă este cazul)</t>
  </si>
  <si>
    <t>Nivel de învăţământ</t>
  </si>
  <si>
    <t>Catedra/ post (disciplina/ disciplinele)</t>
  </si>
  <si>
    <t>Semestrul      al II-lea: Clasele / Grupele</t>
  </si>
  <si>
    <t>Alte activităţi</t>
  </si>
  <si>
    <t xml:space="preserve">Pentru posturile didactice/catedrele ocupate </t>
  </si>
  <si>
    <t>Obs.</t>
  </si>
  <si>
    <t>Mod de ocupare (titular / debutant anagajat pe perioada determinata)</t>
  </si>
  <si>
    <t>Numele și prenumele cadrului didactic</t>
  </si>
  <si>
    <t>Emitent și nr. document de numire/ transfer/ repartizare (cu precizarea clară a disciplinei/ disciplinelor pe care este repartizat)</t>
  </si>
  <si>
    <t>Funcția didactică potrivit art. 247 din Legea nr. 1/2011 cu modificările și completările ulterioare</t>
  </si>
  <si>
    <t>din care:</t>
  </si>
  <si>
    <t>Perioada în care beneficiază de rezervare/ degrevare</t>
  </si>
  <si>
    <t>Viabilitatea postului</t>
  </si>
  <si>
    <t xml:space="preserve">Nivelul postului / catedrei vacante / rezervate (debutant / definitivat) </t>
  </si>
  <si>
    <t>Modalitatea de ocupare in etapele mobilitatii personalului didactic</t>
  </si>
  <si>
    <t>Nivelul postului / catedrei după ocupare, în etapele premergătoare etapei de repartizare în regim de plata cu ora  (corespunzător gradului didactic și vechimii ocupantului)</t>
  </si>
  <si>
    <t>Nr. de ore / săpt. / semestrul al II-lea</t>
  </si>
  <si>
    <t>CDŞ</t>
  </si>
  <si>
    <t>Debutant</t>
  </si>
  <si>
    <t>Studii/ Specializarea / Nivel studii / Grad didactic / Vechime în învăţământ</t>
  </si>
  <si>
    <t>Disciplina</t>
  </si>
  <si>
    <t>Total</t>
  </si>
  <si>
    <t>Sem. I: Clasele / Grupele</t>
  </si>
  <si>
    <t>Nr. de ore / săpt. / sem. I</t>
  </si>
  <si>
    <t>Activitatea</t>
  </si>
  <si>
    <t>Nr. de ore / săpt.</t>
  </si>
  <si>
    <t>ARIA CURRICULARĂ / DISCIPLINA</t>
  </si>
  <si>
    <t>Pentru posturile didactice/catedrele vacante și rezervate</t>
  </si>
  <si>
    <t>A. STABILIREA NUMĂRULUI DE ORE PE DISCIPLINE, CONFORM PLANURILOR-CADRU DE ÎNVĂŢĂMÂNT  ÎN VIGOARE</t>
  </si>
  <si>
    <t>Nr. functii de director:</t>
  </si>
  <si>
    <t>Nr. functii de director adjunct:</t>
  </si>
  <si>
    <t>Statutul postului (ocupat pe perioadă nedeterminată / ocupat pe perioadă determinată / rezervat / vacant</t>
  </si>
  <si>
    <t>EDUCATIE PENTRU CETATENIE DEMOCRATICA</t>
  </si>
  <si>
    <t>PROIECTUL DE ÎNCADRARE A PERSONALULUI DIDACTIC DE PREDARE PENTRU ANUL ŞCOLAR 2019-2020</t>
  </si>
  <si>
    <t>B. STABILIREA POSTURILOR DIDACTICE/CATEDRELOR OCUPATE, REZERVATE ŞI VACANTE LA NIVELUL UNITĂŢII DE ÎNVĂŢĂMÂNT PENTRU ANUL ŞCOLAR  2019-2020</t>
  </si>
  <si>
    <t>Unitatea de învățământ:</t>
  </si>
  <si>
    <t>Adresa:</t>
  </si>
  <si>
    <t>Telefon:</t>
  </si>
  <si>
    <t>Email:</t>
  </si>
  <si>
    <t>ÎNVĂŢĂMÂNT PROFESIONAL</t>
  </si>
  <si>
    <t>ÎNVĂŢĂMÂNT LICEAL</t>
  </si>
  <si>
    <t>ÎNVĂŢĂMÂNT POSTLICEAL</t>
  </si>
  <si>
    <t>Anul I</t>
  </si>
  <si>
    <t>Anul II</t>
  </si>
  <si>
    <t>Anul III</t>
  </si>
  <si>
    <t>Clasa a IX-a</t>
  </si>
  <si>
    <t>Clasa a X-a</t>
  </si>
  <si>
    <t>Clasa a XI-a</t>
  </si>
  <si>
    <t>Clasa a XII-a</t>
  </si>
  <si>
    <t>Clasa a XIII-a</t>
  </si>
  <si>
    <t>EXISTENT 2018-2019</t>
  </si>
  <si>
    <t>PROPUS 2019-2020</t>
  </si>
  <si>
    <t>Alegeți unitatea de învățământ din listă…</t>
  </si>
  <si>
    <t>Alegeți nivelul cel mai înalt de învățământ din listă…</t>
  </si>
  <si>
    <t>Alegeți disciplina conform centralizatorului …</t>
  </si>
  <si>
    <t>Alegeți…</t>
  </si>
  <si>
    <t>ANUL DE COMPLETARE</t>
  </si>
  <si>
    <t>ACOMPANIAMENT</t>
  </si>
  <si>
    <t>vacant</t>
  </si>
  <si>
    <t>da</t>
  </si>
  <si>
    <t>determinată</t>
  </si>
  <si>
    <t>CENTRUL JUDETEAN DE EXCELENTA DOLJ</t>
  </si>
  <si>
    <t>CABINET ASISTENTA PSIHOPEDAGOGICA</t>
  </si>
  <si>
    <t>ACTIVITATI DE PRE-PROFESIONALIZARE</t>
  </si>
  <si>
    <t>rezervat</t>
  </si>
  <si>
    <t>nu</t>
  </si>
  <si>
    <t>nedeterminată</t>
  </si>
  <si>
    <t>CENTRUL JUDETEAN DE RESURSE SI ASISTENTA EDUCATIONALA</t>
  </si>
  <si>
    <t>CABINET ASISTENTA PSIHOPEDAGOGICA (NIVEL LICEAL)</t>
  </si>
  <si>
    <t>ACVARISTICA</t>
  </si>
  <si>
    <t>CENTRUL SCOLAR PENTRU EDUCATIE INCLUZIVA ”SF. VASILE” CRAIOVA</t>
  </si>
  <si>
    <t>CABINETE LOGOPEDICE SCOLARE</t>
  </si>
  <si>
    <t>AEROMODELE / RACHETOMODELE</t>
  </si>
  <si>
    <t>CLUBUL SPORTIV SCOLAR CRAIOVA</t>
  </si>
  <si>
    <t>CENTRE DE DOCUMENTARE SI INFORMARE</t>
  </si>
  <si>
    <t>AGRICULTURA, HORTICULTURA</t>
  </si>
  <si>
    <t>COLEGIUL NATIONAL "CAROL I" CRAIOVA</t>
  </si>
  <si>
    <t>CENTRE LOGOPEDICE INTERSCOLARE</t>
  </si>
  <si>
    <t>AGROBIOLOGIE</t>
  </si>
  <si>
    <t>COLEGIUL NATIONAL ECONOMIC "GHEORGHE CHITU" CRAIOVA</t>
  </si>
  <si>
    <t>CJAPP</t>
  </si>
  <si>
    <t>ALIMENTATIE PUBLICA SI TURISM / ALIMENTATIE PUBLICA</t>
  </si>
  <si>
    <t>COLEGIUL NATIONAL "ELENA CUZA" CRAIOVA</t>
  </si>
  <si>
    <t>CLUBURI SPORTIVE SCOLARE</t>
  </si>
  <si>
    <t>ALIMENTATIE PUBLICA SI TURISM / TURISM</t>
  </si>
  <si>
    <t>COLEGIUL NATIONAL "FRATII BUZESTI" CRAIOVA</t>
  </si>
  <si>
    <t>CLUBURILE COPIILOR</t>
  </si>
  <si>
    <t>ALPINISM</t>
  </si>
  <si>
    <t>COLEGIUL NATIONAL MILITAR "TUDOR VLADIMIRESCU" CRAIOVA</t>
  </si>
  <si>
    <t>ANSAMBLU CORAL</t>
  </si>
  <si>
    <t>COLEGIUL NATIONAL "NICOLAE TITULESCU" CRAIOVA</t>
  </si>
  <si>
    <t>GIMNAZIAL DE ARTA</t>
  </si>
  <si>
    <t>ANSAMBLU FOLCLORIC</t>
  </si>
  <si>
    <t>COLEGIUL NATIONAL PEDAGOGIC "STEFAN VELOVAN" CRAIOVA</t>
  </si>
  <si>
    <t>GIMNAZIU / PRIMAR</t>
  </si>
  <si>
    <t>ANSAMBLU ORCHESTRAL</t>
  </si>
  <si>
    <t>COLEGIUL "STEFAN ODOBLEJA" CRAIOVA</t>
  </si>
  <si>
    <t>GIMNAZIU / PRIMAR MUZICA / ARTA / - GIMNAZIU COREGRAFIE</t>
  </si>
  <si>
    <t>ANTICIPATIE STIINTIFICA</t>
  </si>
  <si>
    <t>COLEGIUL TEHNIC "COSTIN D. NENITESCU" CRAIOVA</t>
  </si>
  <si>
    <t>LICEAL</t>
  </si>
  <si>
    <t>APICULTURA</t>
  </si>
  <si>
    <t>COLEGIUL TEHNIC DE ARTE SI MESERII "CONSTANTIN BRANCUSI" CRAIOVA</t>
  </si>
  <si>
    <t>LICEAL DE ARTA</t>
  </si>
  <si>
    <t>ARHEOLOGIE</t>
  </si>
  <si>
    <t>COLEGIUL TEHNIC DE INDUSTRIE ALIMENTARA CRAIOVA</t>
  </si>
  <si>
    <t>LICEU MUZICA / ARTA - COREGRAFIE</t>
  </si>
  <si>
    <t>ARHITECTURA</t>
  </si>
  <si>
    <t>COLEGIUL TEHNIC ENERGETIC CRAIOVA</t>
  </si>
  <si>
    <t>PALATELE COPIILOR</t>
  </si>
  <si>
    <t>ARHITECTURA - ATELIER DE SPECIALITATE</t>
  </si>
  <si>
    <t>COLEGIUL TEHNIC "STEFAN MILCU" CALAFAT</t>
  </si>
  <si>
    <t>POSTLICEAL</t>
  </si>
  <si>
    <t>ARHITECTURA PEISAGERA</t>
  </si>
  <si>
    <t>COLEGIUL UNIVERSITAR "SPIRU HARET" CRAIOVA</t>
  </si>
  <si>
    <t>ARMONIE</t>
  </si>
  <si>
    <t>GRADINITA CU PROGRAM NORMAL "AXIA" CRAIOVA</t>
  </si>
  <si>
    <t>ARTA ACTORULUI</t>
  </si>
  <si>
    <t>GRADINITA CU PROGRAM NORMAL "MADONA DUDU" CRAIOVA</t>
  </si>
  <si>
    <t>PROFESIONAL</t>
  </si>
  <si>
    <t>ARTA CULINARA</t>
  </si>
  <si>
    <t>GRADINITA CU PROGRAM NORMAL ROMANO-CATOLICA "SFANTUL ANTON" CRAIOVA</t>
  </si>
  <si>
    <t>SPECIAL (DEFICIENTE GRAVE, SEVERE, PROFUNDE SAU ASOCIATE)</t>
  </si>
  <si>
    <t>ARTA DECORATIVA</t>
  </si>
  <si>
    <t>GRADINITA CU PROGRAM PRELUNGIT "CASTELUL FERMECAT" CRAIOVA</t>
  </si>
  <si>
    <t>SPECIAL (DEFICIENTE MODERATE SAU USOARE)</t>
  </si>
  <si>
    <t>ARTA POPULARA</t>
  </si>
  <si>
    <t>GRADINITA CU PROGRAM PRELUNGIT "CASUTA CU POVESTI" CRAIOVA</t>
  </si>
  <si>
    <t>SPECIAL GIMNAZIAL</t>
  </si>
  <si>
    <t>ARTA TEATRALA</t>
  </si>
  <si>
    <t>GRADINITA CU PROGRAM PRELUNGIT "CASUTA FERMECATA" CRAIOVA</t>
  </si>
  <si>
    <t>SPECIAL LICEAL</t>
  </si>
  <si>
    <t>ARTA TEXTILA</t>
  </si>
  <si>
    <t>GRADINITA CU PROGRAM PRELUNGIT "CURCUBEUL COPILARIEI" CRAIOVA</t>
  </si>
  <si>
    <t>SPECIAL PRESCOLAR</t>
  </si>
  <si>
    <t>ARTA VOCALA - CANTO</t>
  </si>
  <si>
    <t>GRADINITA CU PROGRAM PRELUNGIT "DUMBRAVA MINUNATA" CRAIOVA</t>
  </si>
  <si>
    <t>SPECIAL PRIMAR</t>
  </si>
  <si>
    <t>ARTA VOCALA - INITIERE VOCALA</t>
  </si>
  <si>
    <t>GRADINITA CU PROGRAM PRELUNGIT "EDEN" CRAIOVA</t>
  </si>
  <si>
    <t>SPECIAL PROFESIONAL</t>
  </si>
  <si>
    <t>ARTE MONUMENTALE</t>
  </si>
  <si>
    <t>GRADINITA CU PROGRAM PRELUNGIT "ELENA FARAGO" CRAIOVA</t>
  </si>
  <si>
    <t>STAGII DE PREGATIRE PRACTICA</t>
  </si>
  <si>
    <t>ARTE MONUMENTALE - ATELIER DE SPECIALITATE</t>
  </si>
  <si>
    <t>GRADINITA CU PROGRAM PRELUNGIT "FLOARE ALBASTRA" CRAIOVA</t>
  </si>
  <si>
    <t>VOCATIONAL GIMNAZIAL</t>
  </si>
  <si>
    <t>ARTELE SPECTACOLULUI</t>
  </si>
  <si>
    <t>GRADINITA CU PROGRAM PRELUNGIT "FLOAREA SOARELUI" CRAIOVA</t>
  </si>
  <si>
    <t>VOCATIONAL LICEAL</t>
  </si>
  <si>
    <t>ASTRONOMIE</t>
  </si>
  <si>
    <t>GRADINITA CU PROGRAM PRELUNGIT "ION CREANGA" CRAIOVA</t>
  </si>
  <si>
    <t>VOCATIONAL PRIMAR</t>
  </si>
  <si>
    <t>ATELIER DE SPECIALITATE</t>
  </si>
  <si>
    <t>GRADINITA CU PROGRAM PRELUNGIT JOYLIGHT CRAIOVA</t>
  </si>
  <si>
    <t>ATELIER INTERACTIV PENTRU PRESCOLARI SI SCOLARI MICI</t>
  </si>
  <si>
    <t>GRADINITA CU PROGRAM PRELUNGIT "LITTLE DIAMONDS" CRAIOVA</t>
  </si>
  <si>
    <t>ATELIERUL FANTEZIEI</t>
  </si>
  <si>
    <t>GRADINITA CU PROGRAM PRELUNGIT "NICOLAE ROMANESCU" CRAIOVA</t>
  </si>
  <si>
    <t>ATLETISM</t>
  </si>
  <si>
    <t>GRADINITA CU PROGRAM PRELUNGIT "PARADISUL COPIILOR" CRAIOVA</t>
  </si>
  <si>
    <t>AUTOAPARARE (ARTE MARTIALE, KARATE)</t>
  </si>
  <si>
    <t>GRADINITA CU PROGRAM PRELUNGIT "PETRACHE POENARU" CRAIOVA</t>
  </si>
  <si>
    <t>AUTOMATIZARI</t>
  </si>
  <si>
    <t>GRADINITA CU PROGRAM PRELUNGIT "PHOENIX" CRAIOVA</t>
  </si>
  <si>
    <t>AUTOMATIZARI SI CALCULATOARE</t>
  </si>
  <si>
    <t>GRADINITA CU PROGRAM PRELUNGIT "PINOCCHIO" CRAIOVA</t>
  </si>
  <si>
    <t>AUTOMODELE</t>
  </si>
  <si>
    <t>GRADINITA CU PROGRAM PRELUNGIT "PITICOT" CRAIOVA</t>
  </si>
  <si>
    <t>BADMINTON</t>
  </si>
  <si>
    <t>GRADINITA CU PROGRAM PRELUNGIT "RAYKIDS" CARCEA</t>
  </si>
  <si>
    <t>BALET</t>
  </si>
  <si>
    <t>GRADINITA CU PROGRAM PRELUNGIT "SF. ANA" CRAIOVA</t>
  </si>
  <si>
    <t>BASCHET</t>
  </si>
  <si>
    <t>GRADINITA CU PROGRAM PRELUNGIT "SF. LUCIA" CRAIOVA</t>
  </si>
  <si>
    <t>BASSEBALL</t>
  </si>
  <si>
    <t>GRADINITA CU PROGRAM PRELUNGIT "TRAIAN DEMETRESCU" CRAIOVA</t>
  </si>
  <si>
    <t>BIATLON</t>
  </si>
  <si>
    <t>GRADINITA CU PROGRAM PRELUNGIT "TUDOR VLADIMIRESCU" CRAIOVA</t>
  </si>
  <si>
    <t>BIOCHIMIE</t>
  </si>
  <si>
    <t>GRADINITA CU PROGRAM PRELUNGIT "VOINICEII" CRAIOVA</t>
  </si>
  <si>
    <t>BIOLOGIE</t>
  </si>
  <si>
    <t>INSPECTORATUL SCOLAR JUDETUL DOLJ CRAIOVA</t>
  </si>
  <si>
    <t>BIOLOGIE - CHIMIE</t>
  </si>
  <si>
    <t>LICEUL "CHARLES LAUGIER" CRAIOVA</t>
  </si>
  <si>
    <t>BIOLOGIE - EDUCATIE TEHNOLOGICA</t>
  </si>
  <si>
    <t>LICEUL CU PROGRAM SPORTIV "PETRACHE TRISCU" CRAIOVA</t>
  </si>
  <si>
    <t>BIOLOGIE - GEOGRAFIE</t>
  </si>
  <si>
    <t>LICEUL DE ARTE "MARIN SORESCU" CRAIOVA</t>
  </si>
  <si>
    <t>BIOLOGIE - STIINTE</t>
  </si>
  <si>
    <t>LICEUL "MATEI BASARAB" CRAIOVA</t>
  </si>
  <si>
    <t>BIOTEHNOLOGIE</t>
  </si>
  <si>
    <t>LICEUL TEHNOLOGIC "ALEXANDRU MACEDONSKI" MELINESTI</t>
  </si>
  <si>
    <t>BOX</t>
  </si>
  <si>
    <t>LICEUL TEHNOLOGIC AUTO CRAIOVA</t>
  </si>
  <si>
    <t>CANOTAJ</t>
  </si>
  <si>
    <t>LICEUL TEHNOLOGIC "CONSTANTIN IANCULESCU" CARCEA</t>
  </si>
  <si>
    <t>CANTO CLASIC SI POPULAR</t>
  </si>
  <si>
    <t>LICEUL TEHNOLOGIC "CONSTANTIN NICOLAESCU-PLOPSOR" PLENITA</t>
  </si>
  <si>
    <t>CARTING</t>
  </si>
  <si>
    <t>LICEUL TEHNOLOGIC DE TRANSPORTURI AUTO CRAIOVA</t>
  </si>
  <si>
    <t>CENACLU LITERAR / CREATIE LITERARA</t>
  </si>
  <si>
    <t>LICEUL TEHNOLOGIC "DIMITRIE FILISANU" FILIASI</t>
  </si>
  <si>
    <t>CERAMICA</t>
  </si>
  <si>
    <t>LICEUL TEHNOLOGIC "GEORGE BIBESCU" CRAIOVA</t>
  </si>
  <si>
    <t>CERAMICA - ATELIER DE SPECIALITATE</t>
  </si>
  <si>
    <t>LICEUL TEHNOLOGIC "HORIA VINTILA" SEGARCEA</t>
  </si>
  <si>
    <t>LICEUL TEHNOLOGIC "ING. IONETE AURELIAN" MALU MARE</t>
  </si>
  <si>
    <t>CHIMIE - BIOLOGIE</t>
  </si>
  <si>
    <t>LICEUL TEHNOLOGIC "PETRE BANITA" CALARASI</t>
  </si>
  <si>
    <t>CHIMIE - FIZICA</t>
  </si>
  <si>
    <t>LICEUL TEHNOLOGIC SPECIAL "BEETHOVEN" CRAIOVA</t>
  </si>
  <si>
    <t>CHIMIE - STIINTE</t>
  </si>
  <si>
    <t>LICEUL TEHNOLOGIC SPECIAL”PELENDAVA” CRAIOVA</t>
  </si>
  <si>
    <t>CHIMIE EXPERIMENTALA</t>
  </si>
  <si>
    <t>LICEUL TEHNOLOGIC "STEFAN ANGHEL" BAILESTI</t>
  </si>
  <si>
    <t>CHIMIE INDUSTRIALA</t>
  </si>
  <si>
    <t>LICEUL TEHNOLOGIC TRANSPORTURI CAI FERATE CRAIOVA</t>
  </si>
  <si>
    <t>CICLISM</t>
  </si>
  <si>
    <t>LICEUL TEHNOLOGIC UCECOM "SPIRU HARET" CRAIOVA</t>
  </si>
  <si>
    <t>COMUNICARE PROFESIONALA</t>
  </si>
  <si>
    <t>LICEUL TEOLOGIC ADVENTIST CRAIOVA</t>
  </si>
  <si>
    <t>COMUNICARE PROFESIONALA IN LIMBA MODERNA (ENGLEZA)</t>
  </si>
  <si>
    <t>LICEUL TEORETIC "ADRIAN PAUNESCU" BARCA</t>
  </si>
  <si>
    <t>COMUNICARE PROFESIONALA IN LIMBA MODERNA (FRANCEZA)</t>
  </si>
  <si>
    <t>LICEUL TEORETIC AMARASTII DE JOS</t>
  </si>
  <si>
    <t>COMUNICARE PROFESIONALA IN LIMBA MODERNA (GERMANA)</t>
  </si>
  <si>
    <t>LICEUL TEORETIC BECHET</t>
  </si>
  <si>
    <t>COMUNICARE PROFESIONALA IN LIMBA MODERNA (ITALIANA)</t>
  </si>
  <si>
    <t>LICEUL TEORETIC "CONSTANTIN BRANCOVEANU" DABULENI</t>
  </si>
  <si>
    <t>COMUNICARE PROFESIONALA IN LIMBA MODERNA (SPANIOLA)</t>
  </si>
  <si>
    <t>LICEUL TEORETIC "GEORGE ST. MARINCU" POIANA MARE</t>
  </si>
  <si>
    <t>COMUNICAREA IN LIMBA MODERNA (ENGLEZA)</t>
  </si>
  <si>
    <t>LICEUL TEORETIC "GH. VASILICHI" CETATE</t>
  </si>
  <si>
    <t>COMUNICAREA IN LIMBA MODERNA (FRANCEZA)</t>
  </si>
  <si>
    <t>LICEUL TEORETIC "HENRI COANDA" CRAIOVA</t>
  </si>
  <si>
    <t>COMUNICAREA IN LIMBA MODERNA (GERMANA)</t>
  </si>
  <si>
    <t>LICEUL TEORETIC "INDEPENDENTA" CALAFAT</t>
  </si>
  <si>
    <t>COMUNICAREA IN LIMBA MODERNA (ITALIANA)</t>
  </si>
  <si>
    <t>LICEUL TEORETIC "MIHAI VITEAZUL" BAILESTI</t>
  </si>
  <si>
    <t>COMUNICAREA IN LIMBA MODERNA (SPANIOLA)</t>
  </si>
  <si>
    <t>LICEUL TEORETIC "TUDOR ARGHEZI" CRAIOVA</t>
  </si>
  <si>
    <t>CONFECTII PIELE</t>
  </si>
  <si>
    <t>LICEUL "TRAIAN VUIA" CRAIOVA</t>
  </si>
  <si>
    <t>CONSTRUCTII ELECTRONICE</t>
  </si>
  <si>
    <t>LICEUL "VOLTAIRE" CRAIOVA</t>
  </si>
  <si>
    <t>CONSTRUCTII RADIO</t>
  </si>
  <si>
    <t>PALATUL COPIILOR CRAIOVA</t>
  </si>
  <si>
    <t>CONSTRUCTII SI LUCRARI PUBLICE / CONSTRUCTII</t>
  </si>
  <si>
    <t>SCOALA GIMNAZIALA AFUMATI</t>
  </si>
  <si>
    <t>CONSTRUCTII SI LUCRARI PUBLICE / INSTALATII PENTRU CONSTRUCTII</t>
  </si>
  <si>
    <t>SCOALA GIMNAZIALA "ALECSANDRU NICOLAID" MISCHII</t>
  </si>
  <si>
    <t>COR / GRUP VOCAL</t>
  </si>
  <si>
    <t>SCOALA GIMNAZIALA "ALEXANDRU MACEDONSKI" CRAIOVA</t>
  </si>
  <si>
    <t>COREPETITIE</t>
  </si>
  <si>
    <t>SCOALA GIMNAZIALA AMARASTII DE SUS</t>
  </si>
  <si>
    <t>CREATIE CONFECTII</t>
  </si>
  <si>
    <t>SCOALA GIMNAZIALA "AMZA PELLEA" BAILESTI</t>
  </si>
  <si>
    <t>CROCHIURI</t>
  </si>
  <si>
    <t>SCOALA GIMNAZIALA "ANTON PANN" CRAIOVA</t>
  </si>
  <si>
    <t>CROCHIURI - (FUNDAMENTALE)</t>
  </si>
  <si>
    <t>SCOALA GIMNAZIALA APELE VII</t>
  </si>
  <si>
    <t>CULTURA CIVICA</t>
  </si>
  <si>
    <t>SCOALA GIMNAZIALA "BARBU IONESCU" URZICUTA</t>
  </si>
  <si>
    <t>CULTURA CIVICA - STUDII SOCIALE</t>
  </si>
  <si>
    <t>SCOALA GIMNAZIALA BELOT</t>
  </si>
  <si>
    <t>CULTURA SI CIVILIZATIA MINORITATII MAGHIARE</t>
  </si>
  <si>
    <t>SCOALA GIMNAZIALA BISTRET</t>
  </si>
  <si>
    <t>CULTURA SI CIVILIZATIE ENGLEZA</t>
  </si>
  <si>
    <t>SCOALA GIMNAZIALA BRALOSTITA</t>
  </si>
  <si>
    <t>CULTURA SI CIVILIZATIE FRANCEZA</t>
  </si>
  <si>
    <t>SCOALA GIMNAZIALA BRATOVOESTI</t>
  </si>
  <si>
    <t>CULTURA SI CIVILIZATIE GERMANA</t>
  </si>
  <si>
    <t>SCOALA GIMNAZIALA BREASTA</t>
  </si>
  <si>
    <t>CULTURA SI CIVILIZATIE ITALIANA</t>
  </si>
  <si>
    <t>SCOALA GIMNAZIALA BUCOVAT</t>
  </si>
  <si>
    <t>CULTURA SI CIVILIZATIE PORTUGHEZA</t>
  </si>
  <si>
    <t>SCOALA GIMNAZIALA CALOPAR</t>
  </si>
  <si>
    <t>CULTURA SI CIVILIZATIE ROMANEASCA</t>
  </si>
  <si>
    <t>SCOALA GIMNAZIALA CARAULA</t>
  </si>
  <si>
    <t>CULTURA SI CIVILIZATIE SPANIOLA</t>
  </si>
  <si>
    <t>SCOALA GIMNAZIALA CARNA</t>
  </si>
  <si>
    <t>CULTURISM / FITNESS</t>
  </si>
  <si>
    <t>SCOALA GIMNAZIALA "CAROL AL II-LEA" DIOSTI</t>
  </si>
  <si>
    <t>DANS CLASIC</t>
  </si>
  <si>
    <t>SCOALA GIMNAZIALA CARPEN</t>
  </si>
  <si>
    <t>DANS CONTEMPORAN</t>
  </si>
  <si>
    <t>SCOALA GIMNAZIALA CASTRANOVA</t>
  </si>
  <si>
    <t>DANS CONTEMPORAN / MODERN</t>
  </si>
  <si>
    <t>SCOALA GIMNAZIALA CATANE</t>
  </si>
  <si>
    <t>DANS DE CARACTER</t>
  </si>
  <si>
    <t>SCOALA GIMNAZIALA CERAT</t>
  </si>
  <si>
    <t>DANS MODERN</t>
  </si>
  <si>
    <t>SCOALA GIMNAZIALA CIOROIASI</t>
  </si>
  <si>
    <t>DANS POPULAR</t>
  </si>
  <si>
    <t>SCOALA GIMNAZIALA "CONSTANTIN GEROTA" CALAFAT</t>
  </si>
  <si>
    <t>DANS ROMANESC</t>
  </si>
  <si>
    <t>SCOALA GIMNAZIALA COSOVENI</t>
  </si>
  <si>
    <t>DANS SPORTIV</t>
  </si>
  <si>
    <t>SCOALA GIMNAZIALA COTOFENII DIN DOS</t>
  </si>
  <si>
    <t>DECORATIUNI INTERIOARE</t>
  </si>
  <si>
    <t>SCOALA GIMNAZIALA COTOFENII DIN FATA</t>
  </si>
  <si>
    <t>DEONTOLOGIE SI ETICA PROFESIONALA</t>
  </si>
  <si>
    <t>SCOALA GIMNAZIALA DAMIAN-SADOVA</t>
  </si>
  <si>
    <t>DESEN</t>
  </si>
  <si>
    <t>SCOALA GIMNAZIALA "DECEBAL" CRAIOVA</t>
  </si>
  <si>
    <t>DESEN ANIMAT</t>
  </si>
  <si>
    <t>SCOALA GIMNAZIALA DESA</t>
  </si>
  <si>
    <t>DESEN PROIECTIV</t>
  </si>
  <si>
    <t>SCOALA GIMNAZIALA DOBRESTI</t>
  </si>
  <si>
    <t>DESIGN</t>
  </si>
  <si>
    <t>SCOALA GIMNAZIALA DOBROTESTI</t>
  </si>
  <si>
    <t>DESIGN - ATELIER DE SPECIALITATE</t>
  </si>
  <si>
    <t>SCOALA GIMNAZIALA DRAGOTESTI</t>
  </si>
  <si>
    <t>DESIGN AMBIENTAL</t>
  </si>
  <si>
    <t>SCOALA GIMNAZIALA DRANIC</t>
  </si>
  <si>
    <t>DESIGN TEXTIL</t>
  </si>
  <si>
    <t>SCOALA GIMNAZIALA "ELENA FARAGO" CRAIOVA</t>
  </si>
  <si>
    <t>DESIGN TEXTIL - ATELIER DE SPECIALITATE</t>
  </si>
  <si>
    <t>SCOALA GIMNAZIALA "ELIZA OPRAN" ISALNITA</t>
  </si>
  <si>
    <t>DESIGN VESTIMENTAR</t>
  </si>
  <si>
    <t>SCOALA GIMNAZIALA "EUFROSINA POPESCU" BOTOSESTI-PAIA</t>
  </si>
  <si>
    <t>DISCIPLINE TEOLOGICE DE SPECIALITATE (TEOLOGIE ADVENTISTA)</t>
  </si>
  <si>
    <t>SCOALA GIMNAZIALA FARCAS</t>
  </si>
  <si>
    <t>DISCIPLINE TEOLOGICE DE SPECIALITATE (TEOLOGIE BAPTISTA)</t>
  </si>
  <si>
    <t>SCOALA GIMNAZIALA FILIASI</t>
  </si>
  <si>
    <t>DISCIPLINE TEOLOGICE DE SPECIALITATE (TEOLOGIE EVANGHELICA - CONFESIUNEA AUGUSTANA)</t>
  </si>
  <si>
    <t>SCOALA GIMNAZIALA FRATOSTITA</t>
  </si>
  <si>
    <t>DISCIPLINE TEOLOGICE DE SPECIALITATE (TEOLOGIE GRECO-CATOLICA)</t>
  </si>
  <si>
    <t>SCOALA GIMNAZIALA GALICEA MARE</t>
  </si>
  <si>
    <t>DISCIPLINE TEOLOGICE DE SPECIALITATE (TEOLOGIE ORTODOXA DE RIT VECHI)</t>
  </si>
  <si>
    <t>SCOALA GIMNAZIALA GALICIUICA</t>
  </si>
  <si>
    <t>DISCIPLINE TEOLOGICE DE SPECIALITATE (TEOLOGIE ORTODOXA)</t>
  </si>
  <si>
    <t>SCOALA GIMNAZIALA GANGIOVA</t>
  </si>
  <si>
    <t>DISCIPLINE TEOLOGICE DE SPECIALITATE (TEOLOGIE PENTICOSTALA)</t>
  </si>
  <si>
    <t>SCOALA GIMNAZIALA "GH. JIENESCU" RAST</t>
  </si>
  <si>
    <t>DISCIPLINE TEOLOGICE DE SPECIALITATE (TEOLOGIE REFORMATA)</t>
  </si>
  <si>
    <t>SCOALA GIMNAZIALA "GHEORGHE BIBESCU" CRAIOVA</t>
  </si>
  <si>
    <t>DISCIPLINE TEOLOGICE DE SPECIALITATE (TEOLOGIE ROMANO-CATOLICA DE LIMBA MAGHIARA)</t>
  </si>
  <si>
    <t>SCOALA GIMNAZIALA "GHEORGHE BRAESCU" CALAFAT</t>
  </si>
  <si>
    <t>DISCIPLINE TEOLOGICE DE SPECIALITATE (TEOLOGIE ROMANO-CATOLICA)</t>
  </si>
  <si>
    <t>SCOALA GIMNAZIALA "GHEORGHE TITEICA" CRAIOVA</t>
  </si>
  <si>
    <t>DISCIPLINE TEOLOGICE DE SPECIALITATE (TEOLOGIE UNITARIANA)</t>
  </si>
  <si>
    <t>SCOALA GIMNAZIALA GHERCESTI</t>
  </si>
  <si>
    <t>DUET</t>
  </si>
  <si>
    <t>SCOALA GIMNAZIALA GHIDICI</t>
  </si>
  <si>
    <t>ECONOMIC, ADMINISTRATIV, COMERT SI SERVICII / COMERT SI SERVICII</t>
  </si>
  <si>
    <t>SCOALA GIMNAZIALA GHINDENI</t>
  </si>
  <si>
    <t>ECONOMIC, ADMINISTRATIV, COMERT SI SERVICII / DREPT</t>
  </si>
  <si>
    <t>SCOALA GIMNAZIALA GIGHERA</t>
  </si>
  <si>
    <t>ECONOMIC, ADMINISTRATIV, COMERT SI SERVICII / ECONOMIC, ADMINISTRATIV, POSTA</t>
  </si>
  <si>
    <t>SCOALA GIMNAZIALA GIUBEGA</t>
  </si>
  <si>
    <t>ECONOMIE APLICATA</t>
  </si>
  <si>
    <t>SCOALA GIMNAZIALA GIURGITA</t>
  </si>
  <si>
    <t>ECONOMIE; EDUCATIE ANTREPRENORIALA</t>
  </si>
  <si>
    <t>SCOALA GIMNAZIALA GOGOSU</t>
  </si>
  <si>
    <t>ECONOMIE; EDUCATIE ANTREPRENORIALA - ECONOMIE APLICATA</t>
  </si>
  <si>
    <t>SCOALA GIMNAZIALA GOIESTI</t>
  </si>
  <si>
    <t>ECOTURISM</t>
  </si>
  <si>
    <t>SCOALA GIMNAZIALA GRECESTI</t>
  </si>
  <si>
    <t>EDUCATIE CINEMATOGRAFICA SI TEATRALA</t>
  </si>
  <si>
    <t>SCOALA GIMNAZIALA "HENRI COANDA" PERISOR</t>
  </si>
  <si>
    <t>EDUCATIE CIVICA</t>
  </si>
  <si>
    <t>SCOALA GIMNAZIALA "ILIE MARTIN" BRABOVA</t>
  </si>
  <si>
    <t>EDUCATIE FIZICA SI SPORT</t>
  </si>
  <si>
    <t>SCOALA GIMNAZIALA "ILIE MURGULESCU" VELA</t>
  </si>
  <si>
    <t>EDUCATIE FIZICA SI SPORT: PREGATIRE SPORTIVA DE SPECIALITATE</t>
  </si>
  <si>
    <t>SCOALA GIMNAZIALA "INV. M. GEORGESCU" CELARU</t>
  </si>
  <si>
    <t>EDUCATIE MUZICALA</t>
  </si>
  <si>
    <t>SCOALA GIMNAZIALA "IOAN GRECESCU" BRADESTI</t>
  </si>
  <si>
    <t>EDUCATIE MUZICALA - EDUCATIE ARTISTICA</t>
  </si>
  <si>
    <t>SCOALA GIMNAZIALA "ION CREANGA" CRAIOVA</t>
  </si>
  <si>
    <t>SCOALA GIMNAZIALA "ION GH. PLESA" ALMAJ</t>
  </si>
  <si>
    <t>EDUCATIE PLASTICA</t>
  </si>
  <si>
    <t>SCOALA GIMNAZIALA "ION TUCULESCU" CRAIOVA</t>
  </si>
  <si>
    <t>EDUCATIE PLASTICA - EDUCATIE VIZUALA</t>
  </si>
  <si>
    <t>SCOALA GIMNAZIALA IZVOARE</t>
  </si>
  <si>
    <t>EDUCATIE PLASTICA - EDUCATIE VIZUALA - EDUCATIE ARTISTICA</t>
  </si>
  <si>
    <t>SCOALA GIMNAZIALA "LASCAR CATARGIU" CRAIOVA</t>
  </si>
  <si>
    <t>EDUCATIE RUTIERA</t>
  </si>
  <si>
    <t>SCOALA GIMNAZIALA LESILE</t>
  </si>
  <si>
    <t>EDUCATIE TEHNOLOGICA</t>
  </si>
  <si>
    <t>SCOALA GIMNAZIALA MACESU DE JOS</t>
  </si>
  <si>
    <t>EDUCATIE TEHNOLOGICA - BIOLOGIE</t>
  </si>
  <si>
    <t>SCOALA GIMNAZIALA "MARIN SORESCU" BULZESTI</t>
  </si>
  <si>
    <t>EDUCATIE VIZUALA</t>
  </si>
  <si>
    <t>SCOALA GIMNAZIALA "MIHAI EMINESCU" CRAIOVA</t>
  </si>
  <si>
    <t>EDUCATIE VIZUALA - EDUCATIE ARTISTICA</t>
  </si>
  <si>
    <t>SCOALA GIMNAZIALA "MIHAI VITEAZUL" CRAIOVA</t>
  </si>
  <si>
    <t>EDUCATOARE/EDUCATOR ITINERANT SI DE SPRIJIN; INSTITUTOR ITINERANT SI DE SPRIJIN PENTRU INVATAMANTUL PRESCOLAR SPECIAL; PROFESOR ITINERANT SI DE SPRIJIN PENTRU INVATAMANTUL SPECIAL PRESCOLAR</t>
  </si>
  <si>
    <t>SCOALA GIMNAZIALA "MIRCEA ELIADE" CRAIOVA</t>
  </si>
  <si>
    <t>EDUCATOARE/EDUCATOR; INSTITUTOR PENTRU INVATAMANTUL SPECIAL PRESCOLAR; PROFESOR PENTRU INVATAMANTUL SPECIAL PRESCOLAR</t>
  </si>
  <si>
    <t>SCOALA GIMNAZIALA MURGASI</t>
  </si>
  <si>
    <t>EDUCATOARE/INSTITUTOR PENTRU INVATAMANTUL PRESCOLAR/PROFESOR PENTRU INVATAMANTUL PRESCOLAR (IN LIMBA BULGARA)</t>
  </si>
  <si>
    <t>SCOALA GIMNAZIALA NEGOI</t>
  </si>
  <si>
    <t>EDUCATOARE/INSTITUTOR PENTRU INVATAMANTUL PRESCOLAR/PROFESOR PENTRU INVATAMANTUL PRESCOLAR (IN LIMBA CEHA)</t>
  </si>
  <si>
    <t>SCOALA GIMNAZIALA "NICA BARBU LOCUSTEANU" LEU</t>
  </si>
  <si>
    <t>EDUCATOARE/INSTITUTOR PENTRU INVATAMANTUL PRESCOLAR/PROFESOR PENTRU INVATAMANTUL PRESCOLAR (IN LIMBA CROATA)</t>
  </si>
  <si>
    <t>SCOALA GIMNAZIALA "NICOLAE BALCESCU" CRAIOVA</t>
  </si>
  <si>
    <t>EDUCATOARE/INSTITUTOR PENTRU INVATAMANTUL PRESCOLAR/PROFESOR PENTRU INVATAMANTUL PRESCOLAR (IN LIMBA GERMANA)</t>
  </si>
  <si>
    <t>SCOALA GIMNAZIALA "NICOLAE CARAS" CIUPERCENII NOI</t>
  </si>
  <si>
    <t>EDUCATOARE/INSTITUTOR PENTRU INVATAMANTUL PRESCOLAR/PROFESOR PENTRU INVATAMANTUL PRESCOLAR (IN LIMBA MAGHIARA)</t>
  </si>
  <si>
    <t>SCOALA GIMNAZIALA "NICOLAE GH. POPESCU" INTORSURA</t>
  </si>
  <si>
    <t>EDUCATOARE/INSTITUTOR PENTRU INVATAMANTUL PRESCOLAR/PROFESOR PENTRU INVATAMANTUL PRESCOLAR (IN LIMBA POLONA)</t>
  </si>
  <si>
    <t>SCOALA GIMNAZIALA "NICOLAE ROMANESCU" CRAIOVA</t>
  </si>
  <si>
    <t>EDUCATOARE/INSTITUTOR PENTRU INVATAMANTUL PRESCOLAR/PROFESOR PENTRU INVATAMANTUL PRESCOLAR (IN LIMBA ROMANA)</t>
  </si>
  <si>
    <t>SCOALA GIMNAZIALA NR. 1 BAILESTI</t>
  </si>
  <si>
    <t>EDUCATOARE/INSTITUTOR PENTRU INVATAMANTUL PRESCOLAR/PROFESOR PENTRU INVATAMANTUL PRESCOLAR (IN LIMBA RROMANI)</t>
  </si>
  <si>
    <t>SCOALA GIMNAZIALA NR. 1 DABULENI</t>
  </si>
  <si>
    <t>EDUCATOARE/INSTITUTOR PENTRU INVATAMANTUL PRESCOLAR/PROFESOR PENTRU INVATAMANTUL PRESCOLAR (IN LIMBA SARBA)</t>
  </si>
  <si>
    <t>SCOALA GIMNAZIALA NR. 1 MARSANI</t>
  </si>
  <si>
    <t>EDUCATOARE/INSTITUTOR PENTRU INVATAMANTUL PRESCOLAR/PROFESOR PENTRU INVATAMANTUL PRESCOLAR (IN LIMBA SLOVACA)</t>
  </si>
  <si>
    <t>SCOALA GIMNAZIALA NR. 1 MOTATEI</t>
  </si>
  <si>
    <t>EDUCATOARE/INSTITUTOR PENTRU INVATAMANTUL PRESCOLAR/PROFESOR PENTRU INVATAMANTUL PRESCOLAR (IN LIMBA UCRAINEANA)</t>
  </si>
  <si>
    <t>SCOALA GIMNAZIALA NR. 3 BAILESTI</t>
  </si>
  <si>
    <t>ELECTROCHIMIE</t>
  </si>
  <si>
    <t>SCOALA GIMNAZIALA NR. 5 "AV. P. IVANOVICI" BAILESTI</t>
  </si>
  <si>
    <t>ELECTROMECANICA</t>
  </si>
  <si>
    <t>SCOALA GIMNAZIALA "OPSICHIE CAZACU" SEACA DE PADURE</t>
  </si>
  <si>
    <t>ELECTRONICA</t>
  </si>
  <si>
    <t>SCOALA GIMNAZIALA ORODEL</t>
  </si>
  <si>
    <t>ELECTRONICA SI AUTOMATIZARI / ELECTRONICA SI AUTOMATIZARI</t>
  </si>
  <si>
    <t>SCOALA GIMNAZIALA OSTROVENI</t>
  </si>
  <si>
    <t>ELECTRONICA SI AUTOMATIZARI / TELECOMUNICATII</t>
  </si>
  <si>
    <t>SCOALA GIMNAZIALA PARTICULARA "ETHOS" CRAIOVA</t>
  </si>
  <si>
    <t>ELECTROTEHNICA</t>
  </si>
  <si>
    <t>SCOALA GIMNAZIALA "PETRACHE CERNATESCU" CERNATESTI</t>
  </si>
  <si>
    <t>ELECTROTEHNICA, ELECTROMECANICA / ELECTROMECANICA</t>
  </si>
  <si>
    <t>SCOALA GIMNAZIALA "PETRE MANARCESCU" LIPOVU</t>
  </si>
  <si>
    <t>ELECTROTEHNICA, ELECTROMECANICA / ELECTROTEHNICA</t>
  </si>
  <si>
    <t>SCOALA GIMNAZIALA PIELESTI</t>
  </si>
  <si>
    <t>ELEMENTE DE PERSPECTIVA</t>
  </si>
  <si>
    <t>SCOALA GIMNAZIALA PISCU VECHI</t>
  </si>
  <si>
    <t>ENERGETICA / ELECTROENERGETICA, TERMOENERGETICA, HIDROENERGETICA</t>
  </si>
  <si>
    <t>SCOALA GIMNAZIALA PLESOI</t>
  </si>
  <si>
    <t>ESTETICA SI IGIENA CORPULUI OMENESC</t>
  </si>
  <si>
    <t>SCOALA GIMNAZIALA PODARI</t>
  </si>
  <si>
    <t>ESTETICA SI TEORIA SPECTACOLULUI</t>
  </si>
  <si>
    <t>SCOALA GIMNAZIALA PREDESTI</t>
  </si>
  <si>
    <t>ESTRADA</t>
  </si>
  <si>
    <t>SCOALA GIMNAZIALA RADOVAN</t>
  </si>
  <si>
    <t>ETNOGRAFIE / FOLCLOR</t>
  </si>
  <si>
    <t>SCOALA GIMNAZIALA ROBANESTII DE JOS</t>
  </si>
  <si>
    <t>ETNOGRAFIE SI FOLCLOR MUZICAL</t>
  </si>
  <si>
    <t>SCOALA GIMNAZIALA ROJISTE</t>
  </si>
  <si>
    <t>ETNOLOGIE / FOLCLOR</t>
  </si>
  <si>
    <t>SCOALA GIMNAZIALA SADOVA</t>
  </si>
  <si>
    <t>EURITMIE</t>
  </si>
  <si>
    <t>SCOALA GIMNAZIALA SALCUTA</t>
  </si>
  <si>
    <t>FANFARA</t>
  </si>
  <si>
    <t>SCOALA GIMNAZIALA SCAESTI</t>
  </si>
  <si>
    <t>FARMACIE</t>
  </si>
  <si>
    <t>SCOALA GIMNAZIALA SEACA DE CAMP</t>
  </si>
  <si>
    <t>FARMACIE /  BIOCHIMIE</t>
  </si>
  <si>
    <t>SCOALA GIMNAZIALA SECU</t>
  </si>
  <si>
    <t>FARMACIE / ELEMENTE DE BOTANICA</t>
  </si>
  <si>
    <t>SCOALA GIMNAZIALA SEGARCEA</t>
  </si>
  <si>
    <t>FARMACIE / ELEMENTE DE BOTANICA - NOTIUNI DE ANATOMIE SI FIZIOLOGIE UMANA</t>
  </si>
  <si>
    <t>SCOALA GIMNAZIALA "SF. DUMITRU" CRAIOVA</t>
  </si>
  <si>
    <t>FARMACIE / MANAGEMENTUL CALITATII</t>
  </si>
  <si>
    <t>SCOALA GIMNAZIALA "SF. DUMITRU" MACESU DE SUS</t>
  </si>
  <si>
    <t>FARMACIE / MANAGEMENTUL FINANCIAR FARMACEUTIC SI LEGISLATIE</t>
  </si>
  <si>
    <t>SCOALA GIMNAZIALA "SF. GHEORGHE" CRAIOVA</t>
  </si>
  <si>
    <t>FARMACIE / MANAGEMENTUL PROIECTELOR</t>
  </si>
  <si>
    <t>SCOALA GIMNAZIALA SILISTEA CRUCII</t>
  </si>
  <si>
    <t>FARMACIE / NOTIUNI DE ANATOMIE SI FIZIOLOGIE UMANA</t>
  </si>
  <si>
    <t>SCOALA GIMNAZIALA SPECIALA "SF. MINA" CRAIOVA</t>
  </si>
  <si>
    <t>FILATELIE</t>
  </si>
  <si>
    <t>SCOALA GIMNAZIALA "STEFAN ISPAS" MAGLAVIT</t>
  </si>
  <si>
    <t>FILM</t>
  </si>
  <si>
    <t>SCOALA GIMNAZIALA TALPAS</t>
  </si>
  <si>
    <t>FILOSOFIE; LOGICA, ARGUMENTARE SI COMUNICARE</t>
  </si>
  <si>
    <t>SCOALA GIMNAZIALA TEASC</t>
  </si>
  <si>
    <t>FILOSOFIE; LOGICA, ARGUMENTARE SI COMUNICARE - PSIHOLOGIE</t>
  </si>
  <si>
    <t>SCOALA GIMNAZIALA TERPEZITA</t>
  </si>
  <si>
    <t>FILOSOFIE; LOGICA, ARGUMENTARE SI COMUNICARE - PSIHOLOGIE - STUDII SOCIALE</t>
  </si>
  <si>
    <t>SCOALA GIMNAZIALA "TERRAVEDA" CRAIOVA</t>
  </si>
  <si>
    <t>FILOSOFIE; LOGICA, ARGUMENTARE SI COMUNICARE - SOCIOLOGIE</t>
  </si>
  <si>
    <t>SCOALA GIMNAZIALA TESLUI</t>
  </si>
  <si>
    <t>FILOSOFIE; LOGICA, ARGUMENTARE SI COMUNICARE - SOCIOLOGIE - STUDII SOCIALE</t>
  </si>
  <si>
    <t>SCOALA GIMNAZIALA "TRAIAN" CRAIOVA</t>
  </si>
  <si>
    <t>FILOSOFIE; LOGICA, ARGUMENTARE SI COMUNICARE - STUDII SOCIALE</t>
  </si>
  <si>
    <t>SCOALA GIMNAZIALA "TUDOR SEGARCEANU" GOICEA</t>
  </si>
  <si>
    <t>FIZICA</t>
  </si>
  <si>
    <t>SCOALA GIMNAZIALA TUGLUI</t>
  </si>
  <si>
    <t>FIZICA - CHIMIE</t>
  </si>
  <si>
    <t>SCOALA GIMNAZIALA UNIREA</t>
  </si>
  <si>
    <t>FIZICA - MATEMATICA</t>
  </si>
  <si>
    <t>SCOALA GIMNAZIALA VARTOP</t>
  </si>
  <si>
    <t>FIZICA - STIINTE</t>
  </si>
  <si>
    <t>SCOALA GIMNAZIALA VARVORU DE JOS</t>
  </si>
  <si>
    <t>FIZICA APLICATA</t>
  </si>
  <si>
    <t>SCOALA GIMNAZIALA VERBITA</t>
  </si>
  <si>
    <t>FLORICULTURA</t>
  </si>
  <si>
    <t>SCOALA POSTLICEALA DE STUDII SANITARE "QUEEN ELIZABETH" CRAIOVA</t>
  </si>
  <si>
    <t>FORME MUZICALE</t>
  </si>
  <si>
    <t>SCOALA POSTLICEALA ECOLOGICA "SFANTUL STEFAN" CRAIOVA</t>
  </si>
  <si>
    <t>FOTBAL</t>
  </si>
  <si>
    <t>SCOALA POSTLICEALA "EDUNET" BAILESTI</t>
  </si>
  <si>
    <t>FOTO - CINECLUB</t>
  </si>
  <si>
    <t>SCOALA POSTLICEALA "EDUNET" CRAIOVA</t>
  </si>
  <si>
    <t>FOTO-VIDEO</t>
  </si>
  <si>
    <t>SCOALA POSTLICEALA F.E.G CRAIOVA</t>
  </si>
  <si>
    <t>GEOCHIMIA MEDIULUI INCONJURATOR</t>
  </si>
  <si>
    <t>SCOALA POSTLICEALA SANITARA CHRISTIANA CRAIOVA</t>
  </si>
  <si>
    <t>SCOALA POSTLICEALA SANITARA "GHEORGHE TITEICA" CALAFAT</t>
  </si>
  <si>
    <t>GEOGRAFIE - BIOLOGIE</t>
  </si>
  <si>
    <t>SCOALA POSTLICEALA SANITARA "ION NANUTI" CALARASI</t>
  </si>
  <si>
    <t>GEOGRAFIE - ISTORIE</t>
  </si>
  <si>
    <t>SCOALA POSTLICEALA SANITARA "QUEEN ELIZABETH" FILIASI</t>
  </si>
  <si>
    <t>GEOGRAFIE - LIMBA ENGLEZA</t>
  </si>
  <si>
    <t>SCOALA POSTLICEALA SANITARA "SAN-ECO-MED" CRAIOVA</t>
  </si>
  <si>
    <t>GEOGRAFIE - LIMBA FRANCEZA</t>
  </si>
  <si>
    <t>SCOALA POSTLICEALA TEOLOGICO-SANITARA "SFANTUL IOSIF" CRAIOVA</t>
  </si>
  <si>
    <t>GEOGRAFIE - LIMBA GERMANA</t>
  </si>
  <si>
    <t>SCOALA PROFESIONALA "CONSTANTIN ARGETOIANU" ARGETOAIA</t>
  </si>
  <si>
    <t>GEOGRAFIE - LIMBA RUSA</t>
  </si>
  <si>
    <t>SCOALA PROFESIONALA DANETI</t>
  </si>
  <si>
    <t>GEOINFORMATICA</t>
  </si>
  <si>
    <t>SCOALA PROFESIONALA VALEA STANCIULUI</t>
  </si>
  <si>
    <t>GEOLOGIE</t>
  </si>
  <si>
    <t>SCOALA ROMANO-BRITANICA CRAIOVA</t>
  </si>
  <si>
    <t>GEOLOGIE AMBIENTALA</t>
  </si>
  <si>
    <t>SEMINARUL TEOLOGIC ORTODOX "SFANTUL GRIGORIE TEOLOGUL" CRAIOVA</t>
  </si>
  <si>
    <t>GESTIONAREA RISCURILOR ANTROPICE SI NATURALE</t>
  </si>
  <si>
    <t>GIMNASTICA</t>
  </si>
  <si>
    <t>GIMNASTICA AEROBICA</t>
  </si>
  <si>
    <t>GIMNASTICA ARTISTICA</t>
  </si>
  <si>
    <t>GIMNASTICA RITMICA</t>
  </si>
  <si>
    <t>GIMNASTICA SPORTIVA</t>
  </si>
  <si>
    <t>GO</t>
  </si>
  <si>
    <t>GRAFICA</t>
  </si>
  <si>
    <t>GRAFICA - ATELIER DE SPECIALITATE</t>
  </si>
  <si>
    <t>GRAFICA PE CALCULATOR</t>
  </si>
  <si>
    <t>HALTERE</t>
  </si>
  <si>
    <t>HANDBAL</t>
  </si>
  <si>
    <t>HOCHEI PE GHEATA</t>
  </si>
  <si>
    <t>HOCHEI PE IARBA</t>
  </si>
  <si>
    <t>HORTICULTURA</t>
  </si>
  <si>
    <t>IMPRESARIAT ARTISTIC</t>
  </si>
  <si>
    <t>INDUSTRIE ALIMENTARA</t>
  </si>
  <si>
    <t>INFORMATICA</t>
  </si>
  <si>
    <t>INFORMATICA - TEHNOLOGIA INFORMATIEI SI A COMUNICATIILOR</t>
  </si>
  <si>
    <t>INITIERE COREGRAFICA</t>
  </si>
  <si>
    <t>INOT</t>
  </si>
  <si>
    <t>INSTRUMENT LA ALEGERE</t>
  </si>
  <si>
    <t>INSTRUMENTE MUZICALE TRADITIONALE</t>
  </si>
  <si>
    <t>INTERDEPENDENTE FUNCTIONALE IN RELATIA OM - FORMA - AMBIENT</t>
  </si>
  <si>
    <t>INVATATOR ITINERANT SI DE SPRIJIN/INSTITUTOR ITINERANT SI DE SPRIJIN PENTRU INVATAMANTUL SPECIAL PRIMAR/PROFESOR ITINERANT SI DE SPRIJIN PENTRU INVATAMANTUL SPECIAL PRIMAR</t>
  </si>
  <si>
    <t>INVATATOR-EDUCATOR/INSTITUTOR-EDUCATOR/PROFESOR-EDUCATOR</t>
  </si>
  <si>
    <t>INVATATOR/INSTITUTOR PENTRU INVATAMANTUL PRIMAR/PROFESOR PENTRU INVATAMANTUL PRIMAR (IN LIMBA BULGARA)</t>
  </si>
  <si>
    <t>INVATATOR/INSTITUTOR PENTRU INVATAMANTUL PRIMAR/PROFESOR PENTRU INVATAMANTUL PRIMAR (IN LIMBA CEHA)</t>
  </si>
  <si>
    <t>INVATATOR/INSTITUTOR PENTRU INVATAMANTUL PRIMAR/PROFESOR PENTRU INVATAMANTUL PRIMAR (IN LIMBA CROATA)</t>
  </si>
  <si>
    <t>INVATATOR/INSTITUTOR PENTRU INVATAMANTUL PRIMAR/PROFESOR PENTRU INVATAMANTUL PRIMAR (IN LIMBA GERMANA)</t>
  </si>
  <si>
    <t>INVATATOR/INSTITUTOR PENTRU INVATAMANTUL PRIMAR/PROFESOR PENTRU INVATAMANTUL PRIMAR (IN LIMBA MAGHIARA)</t>
  </si>
  <si>
    <t>INVATATOR/INSTITUTOR PENTRU INVATAMANTUL PRIMAR/PROFESOR PENTRU INVATAMANTUL PRIMAR (IN LIMBA POLONA)</t>
  </si>
  <si>
    <t>INVATATOR/INSTITUTOR PENTRU INVATAMANTUL PRIMAR/PROFESOR PENTRU INVATAMANTUL PRIMAR (IN LIMBA ROMANA)</t>
  </si>
  <si>
    <t>INVATATOR/INSTITUTOR PENTRU INVATAMANTUL PRIMAR/PROFESOR PENTRU INVATAMANTUL PRIMAR (IN LIMBA RROMANI)</t>
  </si>
  <si>
    <t>INVATATOR/INSTITUTOR PENTRU INVATAMANTUL PRIMAR/PROFESOR PENTRU INVATAMANTUL PRIMAR (IN LIMBA SARBA)</t>
  </si>
  <si>
    <t>INVATATOR/INSTITUTOR PENTRU INVATAMANTUL PRIMAR/PROFESOR PENTRU INVATAMANTUL PRIMAR (IN LIMBA SLOVACA)</t>
  </si>
  <si>
    <t>INVATATOR/INSTITUTOR PENTRU INVATAMANTUL PRIMAR/PROFESOR PENTRU INVATAMANTUL PRIMAR (IN LIMBA TURCA)</t>
  </si>
  <si>
    <t>INVATATOR/INSTITUTOR PENTRU INVATAMANTUL PRIMAR/PROFESOR PENTRU INVATAMANTUL PRIMAR (IN LIMBA UCRAINEANA)</t>
  </si>
  <si>
    <t>ISTORIA ARHITECTURII / ARTELOR AMBIENTALE / DESIGNULUI</t>
  </si>
  <si>
    <t>ISTORIA ARTEI</t>
  </si>
  <si>
    <t>ISTORIA ARTELOR</t>
  </si>
  <si>
    <t>ISTORIA ARTELOR - ARTA ECLESIALA</t>
  </si>
  <si>
    <t>ISTORIA BALETULUI</t>
  </si>
  <si>
    <t>ISTORIA MUZICII</t>
  </si>
  <si>
    <t>ISTORIA RELIGIILOR</t>
  </si>
  <si>
    <t>ISTORIA SI TRADITIILE MINORITATII MAGHIARE</t>
  </si>
  <si>
    <t>ISTORIA SI TRADITIILE MINORITATII MAGHIARE - ISTORIE</t>
  </si>
  <si>
    <t>ISTORIA SI TRADITIILE MINORITATII MAGHIARE - LIMBA SI LITERATURA MAGHIARA</t>
  </si>
  <si>
    <t>ISTORIA SI TRADITIILE MINORITATII MAGHIARE - RELIGIE GRECO-CATOLICA</t>
  </si>
  <si>
    <t>ISTORIA SI TRADITIILE MINORITATII MAGHIARE - RELIGIE REFORMATA</t>
  </si>
  <si>
    <t>ISTORIA SI TRADITIILE MINORITATII MAGHIARE - RELIGIE ROMANO CATOLICA</t>
  </si>
  <si>
    <t>ISTORIA TEATRULUI UNIVERSAL SI ROMANESC</t>
  </si>
  <si>
    <t>ISTORIE - GEOGRAFIE</t>
  </si>
  <si>
    <t>ISTORIE - LIMBA ENGLEZA</t>
  </si>
  <si>
    <t>ISTORIE - LIMBA FRANCEZA</t>
  </si>
  <si>
    <t>ISTORIE - LIMBA GERMANA</t>
  </si>
  <si>
    <t>ISTORIE - LIMBA RUSA</t>
  </si>
  <si>
    <t>JAZZ-MUZICA USOARA</t>
  </si>
  <si>
    <t>JOCURI LOGICE</t>
  </si>
  <si>
    <t>JOCURI MUZICALE</t>
  </si>
  <si>
    <t>JUDO</t>
  </si>
  <si>
    <t>JURNALISM / ZIARISTICA</t>
  </si>
  <si>
    <t>KAIAC-CANOE</t>
  </si>
  <si>
    <t>KINETOTERAPIE</t>
  </si>
  <si>
    <t>LEGUMICULTURA</t>
  </si>
  <si>
    <t>LIMBA BULGARA-MATERNA</t>
  </si>
  <si>
    <t>LIMBA BULGARA-MATERNA - LITERATURA UNIVERSALA</t>
  </si>
  <si>
    <t>LIMBA CEHA-MATERNA</t>
  </si>
  <si>
    <t>LIMBA CEHA-MATERNA - LITERATURA UNIVERSALA</t>
  </si>
  <si>
    <t>LIMBA CHINEZA</t>
  </si>
  <si>
    <t>LIMBA CHINEZA - LITERATURA UNIVERSALA</t>
  </si>
  <si>
    <t>LIMBA CROATA-MATERNA</t>
  </si>
  <si>
    <t>LIMBA CROATA-MATERNA - LITERATURA UNIVERSALA</t>
  </si>
  <si>
    <t>LIMBA ENGLEZA</t>
  </si>
  <si>
    <t>LIMBA ENGLEZA - GEOGRAFIE</t>
  </si>
  <si>
    <t>LIMBA ENGLEZA - ISTORIE</t>
  </si>
  <si>
    <t>LIMBA ENGLEZA - LIMBA FRANCEZA</t>
  </si>
  <si>
    <t>LIMBA ENGLEZA - LIMBA GERMANA</t>
  </si>
  <si>
    <t>LIMBA ENGLEZA - LIMBA MAGHIARA - MATERNA</t>
  </si>
  <si>
    <t>LIMBA ENGLEZA - LIMBA SI LITERATURA ROMANA</t>
  </si>
  <si>
    <t>LIMBA ENGLEZA - LITERATURA UNIVERSALA</t>
  </si>
  <si>
    <t>LIMBA FRANCEZA</t>
  </si>
  <si>
    <t>LIMBA FRANCEZA - GEOGRAFIE</t>
  </si>
  <si>
    <t>LIMBA FRANCEZA - ISTORIE</t>
  </si>
  <si>
    <t>LIMBA FRANCEZA - LIMBA ENGLEZA</t>
  </si>
  <si>
    <t>LIMBA FRANCEZA - LIMBA GERMANA</t>
  </si>
  <si>
    <t>LIMBA FRANCEZA - LIMBA MAGHIARA - MATERNA</t>
  </si>
  <si>
    <t>LIMBA FRANCEZA - LIMBA SI LITERATURA ROMANA</t>
  </si>
  <si>
    <t>LIMBA FRANCEZA - LITERATURA UNIVERSALA</t>
  </si>
  <si>
    <t>LIMBA GERMANA</t>
  </si>
  <si>
    <t>LIMBA GERMANA - GEOGRAFIE</t>
  </si>
  <si>
    <t>LIMBA GERMANA - ISTORIE</t>
  </si>
  <si>
    <t>LIMBA GERMANA - LIMBA ENGLEZA</t>
  </si>
  <si>
    <t>LIMBA GERMANA - LIMBA FRANCEZA</t>
  </si>
  <si>
    <t>LIMBA GERMANA - LIMBA MAGHIARA - MATERNA</t>
  </si>
  <si>
    <t>LIMBA GERMANA - LIMBA SI LITERATURA ROMANA</t>
  </si>
  <si>
    <t>LIMBA GERMANA - LITERATURA UNIVERSALA</t>
  </si>
  <si>
    <t>LIMBA GERMANA - MATERNA - LIMBA GERMANA</t>
  </si>
  <si>
    <t>LIMBA GERMANA-MATERNA</t>
  </si>
  <si>
    <t>LIMBA GERMANA-MATERNA - LITERATURA UNIVERSALA</t>
  </si>
  <si>
    <t>LIMBA GREACA VECHE</t>
  </si>
  <si>
    <t>LIMBA GREACA VECHE - LITERATURA UNIVERSALA</t>
  </si>
  <si>
    <t>LIMBA ITALIANA</t>
  </si>
  <si>
    <t>LIMBA ITALIANA - LITERATURA UNIVERSALA</t>
  </si>
  <si>
    <t>LIMBA JAPONEZA</t>
  </si>
  <si>
    <t>LIMBA JAPONEZA - LITERATURA UNIVERSALA</t>
  </si>
  <si>
    <t>LIMBA LATINA - LITERATURA UNIVERSALA</t>
  </si>
  <si>
    <t>LIMBA MAGHIARA - MATERNA - LIMBA ENGLEZA</t>
  </si>
  <si>
    <t>LIMBA MAGHIARA - MATERNA - LIMBA FRANCEZA</t>
  </si>
  <si>
    <t>LIMBA MAGHIARA - MATERNA - LIMBA GERMANA</t>
  </si>
  <si>
    <t>LIMBA MAGHIARA - MATERNA - LIMBA SI LITERATURA ROMANA</t>
  </si>
  <si>
    <t>LIMBA MAGHIARA-MATERNA</t>
  </si>
  <si>
    <t>LIMBA MAGHIARA-MATERNA - LITERATURA UNIVERSALA</t>
  </si>
  <si>
    <t>LIMBA NEOGREACA</t>
  </si>
  <si>
    <t>LIMBA NEOGREACA - LITERATURA UNIVERSALA</t>
  </si>
  <si>
    <t>LIMBA POLONA-MATERNA</t>
  </si>
  <si>
    <t>LIMBA POLONA-MATERNA - LITERATURA UNIVERSALA</t>
  </si>
  <si>
    <t>LIMBA PORTUGHEZA</t>
  </si>
  <si>
    <t>LIMBA PORTUGHEZA - LITERATURA UNIVERSALA</t>
  </si>
  <si>
    <t>LIMBA RROMANI-MATERNA</t>
  </si>
  <si>
    <t>LIMBA RROMANI-MATERNA - LIMBA RROMANI</t>
  </si>
  <si>
    <t>LIMBA RROMANI-MATERNA - LITERATURA UNIVERSALA</t>
  </si>
  <si>
    <t>LIMBA RUSA</t>
  </si>
  <si>
    <t>LIMBA RUSA - GEOGRAFIE</t>
  </si>
  <si>
    <t>LIMBA RUSA - ISTORIE</t>
  </si>
  <si>
    <t>LIMBA RUSA - LITERATURA UNIVERSALA</t>
  </si>
  <si>
    <t>LIMBA RUSA-MATERNA</t>
  </si>
  <si>
    <t>LIMBA RUSA-MATERNA - LIMBA RUSA</t>
  </si>
  <si>
    <t>LIMBA RUSA-MATERNA - LIMBA RUSA - LITERATURA UNIVERSALA</t>
  </si>
  <si>
    <t>LIMBA RUSA-MATERNA - LITERATURA UNIVERSALA</t>
  </si>
  <si>
    <t>LIMBA SARBA-MATERNA</t>
  </si>
  <si>
    <t>LIMBA SARBA-MATERNA - LITERATURA UNIVERSALA</t>
  </si>
  <si>
    <t>LIMBA SI LITERATURA ROMANA</t>
  </si>
  <si>
    <t>LIMBA SI LITERATURA ROMANA - LIMBA ENGLEZA</t>
  </si>
  <si>
    <t>LIMBA SI LITERATURA ROMANA - LIMBA FRANCEZA</t>
  </si>
  <si>
    <t>LIMBA SI LITERATURA ROMANA - LIMBA GERMANA</t>
  </si>
  <si>
    <t>LIMBA SI LITERATURA ROMANA - LIMBA MAGHIARA - MATERNA</t>
  </si>
  <si>
    <t>LIMBA SI LITERATURA ROMANA - LITERATURA UNIVERSALA</t>
  </si>
  <si>
    <t>LIMBA SLOVACA-MATERNA</t>
  </si>
  <si>
    <t>LIMBA SLOVACA-MATERNA - LITERATURA UNIVERSALA</t>
  </si>
  <si>
    <t>LIMBA SPANIOLA</t>
  </si>
  <si>
    <t>LIMBA SPANIOLA - LITERATURA UNIVERSALA</t>
  </si>
  <si>
    <t>LIMBA SPANIOLA - MATERNA</t>
  </si>
  <si>
    <t>LIMBA SPANIOLA - MATERNA - LITERATURA UNIVERSALA</t>
  </si>
  <si>
    <t>LIMBA TURCA-MATERNA</t>
  </si>
  <si>
    <t>LIMBA TURCA-MATERNA - LITERATURA UNIVERSALA</t>
  </si>
  <si>
    <t>LIMBA UCRAINEANA-MATERNA</t>
  </si>
  <si>
    <t>LIMBA UCRAINEANA-MATERNA - LITERATURA UNIVERSALA</t>
  </si>
  <si>
    <t>LOGOPED</t>
  </si>
  <si>
    <t>LUPTE (GRECO-ROMANE, LIBERE)</t>
  </si>
  <si>
    <t>MACHETE / ARTIZANAT</t>
  </si>
  <si>
    <t>MACHETE / CONSTRUCTII</t>
  </si>
  <si>
    <t>MACHETE / CONSTRUCTII AUTOMODELE</t>
  </si>
  <si>
    <t>MACHETE / CONSTRUCTII DE MASINI</t>
  </si>
  <si>
    <t>MACHETE / CONSTRUCTII MODELE</t>
  </si>
  <si>
    <t>MACHETE / MODELISM</t>
  </si>
  <si>
    <t>MACHETE / TAMPLARIE</t>
  </si>
  <si>
    <t>MANAGEMENT ARTISTIC</t>
  </si>
  <si>
    <t>MATEMATICA</t>
  </si>
  <si>
    <t>MATEMATICA - FIZICA</t>
  </si>
  <si>
    <t>MATEMATICA APLICATA IN TEHNICA DE CALCUL</t>
  </si>
  <si>
    <t>MECANICA / MECANICA</t>
  </si>
  <si>
    <t>MECANICA / MECANICA AGRICOLA</t>
  </si>
  <si>
    <t>MECANICA / MECANICA IN CONSTRUCTII</t>
  </si>
  <si>
    <t>MECANICA / MECANICA NAVE</t>
  </si>
  <si>
    <t>MECANICA / MECANICA PETROL SI GAZE</t>
  </si>
  <si>
    <t>MECANICA / METALURGIE</t>
  </si>
  <si>
    <t>MECANICA / PETROL SI GAZE</t>
  </si>
  <si>
    <t>MECANICA FINA</t>
  </si>
  <si>
    <t>MECANIZAREA AGRICULTURII</t>
  </si>
  <si>
    <t>MEDIA SI POLIGRAFIE / TEHNICI CINEMATOGRAFICE SI DE TELEVIZIUNE</t>
  </si>
  <si>
    <t>MEDIA SI POLIGRAFIE / TEHNICI POLIGRAFICE</t>
  </si>
  <si>
    <t>MEDICINA GENERALA</t>
  </si>
  <si>
    <t>MEDICINA GENERALA /  EDUCATIE PENTRU SANATATE - BIOCHIMIE</t>
  </si>
  <si>
    <t>MEDICINA GENERALA / ANATOMIA SI FIZIOLOGIA OMULUI</t>
  </si>
  <si>
    <t>MEDICINA GENERALA / ANATOMIA SI FIZIOLOGIA OMULUI - EDUCATIE PENTRU SANATATE</t>
  </si>
  <si>
    <t>MEDICINA GENERALA / BIOCHIMIE</t>
  </si>
  <si>
    <t>MEDICINA GENERALA / BIOFIZICA SI IMAGISTICA MEDICALA</t>
  </si>
  <si>
    <t>MEDICINA GENERALA / EDUCATIE PENTRU SANATATE</t>
  </si>
  <si>
    <t>MEDICINA GENERALA / MANAGEMENT SI LEGISLATIE SANITARA</t>
  </si>
  <si>
    <t>MEDICINA GENERALA / MANAGEMENTUL PROIECTELOR DE SANATATE</t>
  </si>
  <si>
    <t>METALOPLASTIE</t>
  </si>
  <si>
    <t>METEOROLOGIE</t>
  </si>
  <si>
    <t>MODA</t>
  </si>
  <si>
    <t>MODELAJ</t>
  </si>
  <si>
    <t>MODELISM FEROVIAR</t>
  </si>
  <si>
    <t>MUZEOLOGIE / COLECTII</t>
  </si>
  <si>
    <t>MUZICA DE CAMERA</t>
  </si>
  <si>
    <t>MUZICA FOLK</t>
  </si>
  <si>
    <t>MUZICA INSTRUMENTALA (FUNCTIE DE INSTRUMENT)</t>
  </si>
  <si>
    <t>MUZICA POPULARA</t>
  </si>
  <si>
    <t>MUZICA USOARA VOCALA SI INSTRUMENTALA</t>
  </si>
  <si>
    <t>MUZICA VOCAL - INSTRUMENTALA</t>
  </si>
  <si>
    <t>MUZICA VOCALA TRADITIONALA ROMANEASCA</t>
  </si>
  <si>
    <t>NATATIE (INOT, SARITURI IN APA, POLO PE APA)</t>
  </si>
  <si>
    <t>NAVOMODELE</t>
  </si>
  <si>
    <t>NOTIUNI DE PSIHOLOGIE, ETICA SI DEONTOLOGIE FARMACEUTICA</t>
  </si>
  <si>
    <t>NUMISMATICA</t>
  </si>
  <si>
    <t>OINA</t>
  </si>
  <si>
    <t>OPERARE SI PROGRAMARE PE CALCULATOR</t>
  </si>
  <si>
    <t>OPTIONAL IN DOMENIUL INFORMATICA / TEHNOLOGIA INFORMATIEI SI A COMUNICATIILOR</t>
  </si>
  <si>
    <t>ORATORIE SI DEZBATERI</t>
  </si>
  <si>
    <t>ORCHESTRA</t>
  </si>
  <si>
    <t>ORCHESTRA POPULARA / TARAF</t>
  </si>
  <si>
    <t>ORIENTARE TURISTICA</t>
  </si>
  <si>
    <t>ORNITOLOGIE / ETOLOGIE</t>
  </si>
  <si>
    <t>PANTOMIMA</t>
  </si>
  <si>
    <t>PARASUTISM / PARAPANTA</t>
  </si>
  <si>
    <t>PATINAJ</t>
  </si>
  <si>
    <t>PATINAJ ARTISTIC</t>
  </si>
  <si>
    <t>PATINAJ VITEZA</t>
  </si>
  <si>
    <t>PEDAGOGIE</t>
  </si>
  <si>
    <t>PEDAGOGIE - STUDII SOCIALE</t>
  </si>
  <si>
    <t>PERSPECTIVA SI DESEN PROIECTIV</t>
  </si>
  <si>
    <t>PICTURA</t>
  </si>
  <si>
    <t>PICTURA / DESEN</t>
  </si>
  <si>
    <t>PICTURA / PICTURA PE STICLA</t>
  </si>
  <si>
    <t>PICTURA DE SEVALET</t>
  </si>
  <si>
    <t>PICTURA DE SEVALET - ATELIER DE SPECIALITATE</t>
  </si>
  <si>
    <t>PIELARIE / CONFECTII PIELE</t>
  </si>
  <si>
    <t>POPICE</t>
  </si>
  <si>
    <t>PREGATIRE - INSTRUIRE PRACTICA (AGRIGULTURA, HORTICULTURA / AGRICULTURA)</t>
  </si>
  <si>
    <t>PREGATIRE - INSTRUIRE PRACTICA (AGRIGULTURA, HORTICULTURA / HORTICULTURA)</t>
  </si>
  <si>
    <t>PREGATIRE - INSTRUIRE PRACTICA (ALIMENTATIE PUBLICA SI TURISM / ALIMENTATIE PUBLICA)</t>
  </si>
  <si>
    <t>PREGATIRE - INSTRUIRE PRACTICA (ALIMENTATIE PUBLICA SI TURISM / TURISM)</t>
  </si>
  <si>
    <t>PREGATIRE - INSTRUIRE PRACTICA (ASISTENTA MEDICALA)</t>
  </si>
  <si>
    <t>PREGATIRE - INSTRUIRE PRACTICA (CHIMIE INDUSTRIALA / CHIMIE INDUSTRIALA)</t>
  </si>
  <si>
    <t>PREGATIRE - INSTRUIRE PRACTICA (CHIMIE INDUSTRIALA / MATERIALE DE CONSTRUCTII)</t>
  </si>
  <si>
    <t>PREGATIRE - INSTRUIRE PRACTICA (CONSTRUCTII SI LUCRARI PUBLICE / CONSTRUCTII)</t>
  </si>
  <si>
    <t>PREGATIRE - INSTRUIRE PRACTICA (CONSTRUCTII SI LUCRARI PUBLICE / INSTALATII PENTRU CONSTRUCTII)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</si>
  <si>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</si>
  <si>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</si>
  <si>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</si>
  <si>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</si>
  <si>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(ELECTROTEHNICA, ELECTROMECANICA / ELECTROTEHNICA</t>
  </si>
  <si>
    <t>PREGATIRE - INSTRUIRE PRACTICA (ENERGETICA / ELECTROENERGETICA, TERMOENERGETICA, HIDROENERGETICA)</t>
  </si>
  <si>
    <t>PREGATIRE - INSTRUIRE PRACTICA (ESTETICA SI IGIENA CORPULUI OMENESC / ASISTENTA MEDICALA GENERALA)</t>
  </si>
  <si>
    <t>PREGATIRE - INSTRUIRE PRACTICA (ESTETICA SI IGIENA CORPULUI OMENESC)</t>
  </si>
  <si>
    <t>PREGATIRE - INSTRUIRE PRACTICA (FARMACIE)</t>
  </si>
  <si>
    <t>PREGATIRE - INSTRUIRE PRACTICA (INDUSTRIE ALIMENTARA / INDUSTRIA ALIMENTARA)</t>
  </si>
  <si>
    <t>PREGATIRE - INSTRUIRE PRACTICA (INDUSTRIE ALIMENTARA / INDUSTRIALIZAREA CARNII)</t>
  </si>
  <si>
    <t>PREGATIRE - INSTRUIRE PRACTICA (INDUSTRIE ALIMENTARA / INDUSTRIALIZAREA LAPTELUI)</t>
  </si>
  <si>
    <t>PREGATIRE - INSTRUIRE PRACTICA (INDUSTRIE ALIMENTARA / INDUSTRIALIZAREA LEGUMELOR SI FRUCTELOR)</t>
  </si>
  <si>
    <t>PREGATIRE - INSTRUIRE PRACTICA (INDUSTRIE ALIMENTARA / INDUSTRIE ALIMENTARA EXTRACTIVA)</t>
  </si>
  <si>
    <t>PREGATIRE - INSTRUIRE PRACTICA (INDUSTRIE ALIMENTARA / INDUSTRIE ALIMENTARA FERMENTATIVA)</t>
  </si>
  <si>
    <t>PREGATIRE - INSTRUIRE PRACTICA (INDUSTRIE ALIMENTARA / MORARIT)</t>
  </si>
  <si>
    <t>PREGATIRE - INSTRUIRE PRACTICA (INDUSTRIE ALIMENTARA / PANIFICATIE)</t>
  </si>
  <si>
    <t>PREGATIRE - INSTRUIRE PRACTICA (MECANICA / MECANICA AGRICOLA)</t>
  </si>
  <si>
    <t>PREGATIRE - INSTRUIRE PRACTICA (MECANICA / MECANICA IN CONSTRUCTII)</t>
  </si>
  <si>
    <t>PREGATIRE - INSTRUIRE PRACTICA (MECANICA / MECANICA NAVE)</t>
  </si>
  <si>
    <t>PREGATIRE - INSTRUIRE PRACTICA (MECANICA / METALURGIE)</t>
  </si>
  <si>
    <t>PREGATIRE - INSTRUIRE PRACTICA (MECANICA / PETROL SI GAZE)</t>
  </si>
  <si>
    <t>PREGATIRE - INSTRUIRE PRACTICA (MECANICA)</t>
  </si>
  <si>
    <t>PREGATIRE - INSTRUIRE PRACTICA (MEDIA SI POLIGRAFIE / TEHNICI CINEMATOGRAFICE SI DE TELEVIZIUNE)</t>
  </si>
  <si>
    <t>PREGATIRE - INSTRUIRE PRACTICA (MEDIA SI POLIGRAFIE / TEHNICI POLIGRAFICE)</t>
  </si>
  <si>
    <t>PREGATIRE - INSTRUIRE PRACTICA (PIELARIE / CONFECTII PIELE)</t>
  </si>
  <si>
    <t>PREGATIRE - INSTRUIRE PRACTICA (PRELUCRAREA LEMNULUI / PRELUCRAREA LEMNULUI)</t>
  </si>
  <si>
    <t>PREGATIRE - INSTRUIRE PRACTICA (PROTECTIA MEDIULUI)</t>
  </si>
  <si>
    <t>PREGATIRE - INSTRUIRE PRACTICA (SILVICULTURA / SILVICULTURA)</t>
  </si>
  <si>
    <t>PREGATIRE - INSTRUIRE PRACTICA (TELECOMUNICATII / TELECOMUNICATII)</t>
  </si>
  <si>
    <t>PREGATIRE - INSTRUIRE PRACTICA (TEXTILE / FILATURA - TESATORIE - FINISAJ)</t>
  </si>
  <si>
    <t>PREGATIRE - INSTRUIRE PRACTICA (TEXTILE / TRICOTAJE SI CONFECTII TEXTILE, FINISAJ)</t>
  </si>
  <si>
    <t>PREGATIRE - INSTRUIRE PRACTICA (TRANSPORTURI / CONDUCEREA AUTOVEHICULELOR)</t>
  </si>
  <si>
    <t>PREGATIRE - INSTRUIRE PRACTICA (TRANSPORTURI / TRANSPORTURI AERONAUTICE)</t>
  </si>
  <si>
    <t>PREGATIRE - INSTRUIRE PRACTICA (TRANSPORTURI / TRANSPORTURI FEROVIARE)</t>
  </si>
  <si>
    <t>PREGATIRE - INSTRUIRE PRACTICA (TRANSPORTURI / TRANSPORTURI NAVALE)</t>
  </si>
  <si>
    <t>PREGATIRE - INSTRUIRE PRACTICA (TRANSPORTURI / TRANSPORTURI RUTIERE)</t>
  </si>
  <si>
    <t>PREGATIRE - INSTRUIRE PRACTICA (ZOOTEHNIST-VETERINAR / PISCICULTOR)</t>
  </si>
  <si>
    <t>PREGATIRE - INSTRUIRE PRACTICA (ZOOTEHNIST-VETERINAR / ZOOTEHNIST-VETERINAR)</t>
  </si>
  <si>
    <t>PRELUCRARE MASE PLASTICE SI STICLA</t>
  </si>
  <si>
    <t>PRELUCRAREA LEMNULUI</t>
  </si>
  <si>
    <t>PRIETENII POMPIERILOR</t>
  </si>
  <si>
    <t>PROCESAREA COMPUTERIZATA A IMAGINII</t>
  </si>
  <si>
    <t>PROFESOR - EDUCATOR</t>
  </si>
  <si>
    <t>PROFESOR - LOGOPED</t>
  </si>
  <si>
    <t>PROFESOR - PSIHOLOG SCOLAR</t>
  </si>
  <si>
    <t>PROFESOR DE PSIHODIAGNOZA</t>
  </si>
  <si>
    <t>PROFESOR DOCUMENTARIST</t>
  </si>
  <si>
    <t>PROFESOR IN CENTRE SI CABINETE DE ASISTENTA PSIHOPEDAGOGICA</t>
  </si>
  <si>
    <t>PROFESOR ITINERANT SI DE SPRIJIN</t>
  </si>
  <si>
    <t>PROFESOR LOGOPED</t>
  </si>
  <si>
    <t>PROFESOR PREPARATOR (NEVAZATOR)</t>
  </si>
  <si>
    <t>PROFESOR PSIHOPEDAGOG</t>
  </si>
  <si>
    <t>PROFESOR PSIHOPEDAGOGIE SPECIALA PENTRU O CATEDRA DE EDUCATIE SPECIALA</t>
  </si>
  <si>
    <t>PROTECTIA MEDIULUI</t>
  </si>
  <si>
    <t>PROTECTIA MEDIULUI / ECOLOGIE</t>
  </si>
  <si>
    <t>PROTECTIE CIVILA</t>
  </si>
  <si>
    <t>PSIHOLOG</t>
  </si>
  <si>
    <t>PSIHOLOGIE</t>
  </si>
  <si>
    <t>PSIHOLOGIE - FILOSOFIE; LOGICA, ARGUMENTARE SI COMUNICARE</t>
  </si>
  <si>
    <t>PSIHOLOGIE - FILOSOFIE; LOGICA, ARGUMENTARE SI COMUNICARE - STUDII SOCIALE</t>
  </si>
  <si>
    <t>PSIHOLOGIE - SOCIOLOGIE</t>
  </si>
  <si>
    <t>PSIHOLOGIE - SOCIOLOGIE - STUDII SOCIALE</t>
  </si>
  <si>
    <t>PSIHOLOGIE - STUDII SOCIALE</t>
  </si>
  <si>
    <t>PSIHOLOGIE GENERALA</t>
  </si>
  <si>
    <t>PSIHOLOGIE GENERALA - DEONTOLOGIE SI ETICA PROFESIONALA</t>
  </si>
  <si>
    <t>PSIHOLOGIE GENERALA - PSIHOLOGIE MEDICALA</t>
  </si>
  <si>
    <t>PSIHOLOGIE GENERALA - PSIHOLOGIE MEDICALA - DEONTOLOGIE SI ETICA PROFESIONALA</t>
  </si>
  <si>
    <t>PSIHOLOGIE MEDICALA</t>
  </si>
  <si>
    <t>PSIHOLOGIE MEDICALA - DEONTOLOGIE SI ETICA PROFESIONALA</t>
  </si>
  <si>
    <t>PSIHOPEDAGOG</t>
  </si>
  <si>
    <t>RADIOAMATORISM (RADIOGONIOMETRIE, RADIO-ORIENTARE)</t>
  </si>
  <si>
    <t>RADIOCLUB</t>
  </si>
  <si>
    <t>RADIOTELEGRAFIE</t>
  </si>
  <si>
    <t>REBUS</t>
  </si>
  <si>
    <t>REDACTIE PRESA / RADIO-TV</t>
  </si>
  <si>
    <t>REGIE TEATRU / FILM</t>
  </si>
  <si>
    <t>RELATII INTERNATIONALE</t>
  </si>
  <si>
    <t>RELIGIE ADVENTISTA</t>
  </si>
  <si>
    <t>RELIGIE BAPTISTA</t>
  </si>
  <si>
    <t>RELIGIE EVANGHELICA - CONFESIUNEA AUGUSTANA</t>
  </si>
  <si>
    <t>RELIGIE GRECO-CATOLICA</t>
  </si>
  <si>
    <t>RELIGIE ORTODOXA</t>
  </si>
  <si>
    <t>RELIGIE ORTODOXA DE RIT VECHI</t>
  </si>
  <si>
    <t>RELIGIE PENTICOSTALA</t>
  </si>
  <si>
    <t>RELIGIE REFORMATA</t>
  </si>
  <si>
    <t>RELIGIE ROMANO-CATOLICA</t>
  </si>
  <si>
    <t>RELIGIE ROMANO-CATOLICA DE LIMBA MAGHIARA</t>
  </si>
  <si>
    <t>RELIGIE UNITARIANA</t>
  </si>
  <si>
    <t>REPERTORIU ANSAMBLU</t>
  </si>
  <si>
    <t>REPERTORIU INDIVIDUAL</t>
  </si>
  <si>
    <t>RESTAURARE</t>
  </si>
  <si>
    <t>RESTAURARE - ATELIER DE SPECIALITATE</t>
  </si>
  <si>
    <t>RESTAURARE DE ICOANA SI LEMN POLICROM</t>
  </si>
  <si>
    <t>RITMICA</t>
  </si>
  <si>
    <t>ROBOTICA</t>
  </si>
  <si>
    <t>RUGBY / RUGBY-TAG</t>
  </si>
  <si>
    <t>SAH</t>
  </si>
  <si>
    <t>SANIE</t>
  </si>
  <si>
    <t>SANITARII PRICEPUTI</t>
  </si>
  <si>
    <t>SCENOGRAFIE</t>
  </si>
  <si>
    <t>SCENOGRAFIE - ATELIER DE SPECIALITATE</t>
  </si>
  <si>
    <t>SCHI (ALPIN, BIATLON, COMBINATE NORD, FOND, ORIENTARE TURISTICA, SARITURI)</t>
  </si>
  <si>
    <t>SCRABBLE</t>
  </si>
  <si>
    <t>SCRIMA</t>
  </si>
  <si>
    <t>SCULPTURA</t>
  </si>
  <si>
    <t>SCULPTURA / MODELAJ</t>
  </si>
  <si>
    <t>SCULPTURA DECORATIVA</t>
  </si>
  <si>
    <t>SCULPTURA ORNAMENTALA</t>
  </si>
  <si>
    <t>SCULPTURA ORNAMENTALA - ATELIER DE SPECIALITATE</t>
  </si>
  <si>
    <t>SCULPTURA STATUARA</t>
  </si>
  <si>
    <t>SCULPTURA STATUARA - ATELIER DE SPECIALITATE</t>
  </si>
  <si>
    <t>SILVICULTURA</t>
  </si>
  <si>
    <t>SILVICULTURA SI DENDROLOGIE</t>
  </si>
  <si>
    <t>SOCIOLOGIE</t>
  </si>
  <si>
    <t>SOCIOLOGIE - FILOSOFIE; LOGICA, ARGUMENTARE SI COMUNICARE</t>
  </si>
  <si>
    <t>SOCIOLOGIE - FILOSOFIE; LOGICA, ARGUMENTARE SI COMUNICARE - STUDII SOCIALE</t>
  </si>
  <si>
    <t>SOCIOLOGIE - PSIHOLOGIE</t>
  </si>
  <si>
    <t>SOCIOLOGIE - PSIHOLOGIE - STUDII SOCIALE</t>
  </si>
  <si>
    <t>SOCIOLOGIE - STUDII SOCIALE</t>
  </si>
  <si>
    <t>SOCIOLOGIE, POLITICI SOCIALE SI DE SANATATE</t>
  </si>
  <si>
    <t>STUDII EUROPENE</t>
  </si>
  <si>
    <t>STUDIU DESEN</t>
  </si>
  <si>
    <t>STUDIUL COMPOZITIEI</t>
  </si>
  <si>
    <t>STUDIUL CORPULUI SI AL FIGURII UMANE, IN CULOARE</t>
  </si>
  <si>
    <t>STUDIUL CORPULUI SI AL FIGURII UMANE, IN VOLUM</t>
  </si>
  <si>
    <t>STUDIUL CULORILOR SI PICTURA DE ICOANA</t>
  </si>
  <si>
    <t>STUDIUL FORMELOR SI AL CULORII</t>
  </si>
  <si>
    <t>STUDIUL FORMELOR SI AL VOLUMULUI</t>
  </si>
  <si>
    <t>STUDIUL FORMELOR SI DESENUL</t>
  </si>
  <si>
    <t>STUDIUL MATERIALELOR DE LUCRU IN ARTA ECLESIALA</t>
  </si>
  <si>
    <t>STUDIUL TEHNICILOR VECHI SI TRADITIONALE</t>
  </si>
  <si>
    <t>TAMPLARIE</t>
  </si>
  <si>
    <t>TAPISERIE</t>
  </si>
  <si>
    <t>TEATRU</t>
  </si>
  <si>
    <t>TEATRU / TEATRU DE REVISTA</t>
  </si>
  <si>
    <t>TEATRU DE PAPUSI / MARIONETE</t>
  </si>
  <si>
    <t>TEHNOLOGIA INFORMATIEI SI A COMUNICATIILOR</t>
  </si>
  <si>
    <t>TEHNOLOGIA INFORMATIEI SI A COMUNICATIILOR - PROCESAREA COMPUTERIZATA A IMAGINII</t>
  </si>
  <si>
    <t>TEHNOLOGIA INFORMATIEI SI A COMUNICATIILOR SI UTILIZAREA TEHNICII DE CALCUL</t>
  </si>
  <si>
    <t>TEHNOLOGIA INFORMATIEI SI COMUNICARII</t>
  </si>
  <si>
    <t>TEHNOLOGII ASISTATE DE CALCULATOR</t>
  </si>
  <si>
    <t>TEHNOREDACTARE PE CALCULATOR</t>
  </si>
  <si>
    <t>TENIS DE CAMP</t>
  </si>
  <si>
    <t>TENIS DE MASA</t>
  </si>
  <si>
    <t>TEORIE-SOLFEGIU-DICTEU</t>
  </si>
  <si>
    <t>TESATORIE</t>
  </si>
  <si>
    <t>TEXTILE / FILATURA SI TESATORIE, FINISAJ TEXTIL</t>
  </si>
  <si>
    <t>TEXTILE / TRICOTAJE SI CONFECTII TEXTILE, FINISAJ TEXTIL</t>
  </si>
  <si>
    <t>TIR</t>
  </si>
  <si>
    <t>TIR CU ARCUL</t>
  </si>
  <si>
    <t>TIR PISTOL</t>
  </si>
  <si>
    <t>TIR PUSCA</t>
  </si>
  <si>
    <t>TRANSPORTURI / TRANSPORTURI AERONAUTICE</t>
  </si>
  <si>
    <t>TRANSPORTURI / TRANSPORTURI FEROVIARE</t>
  </si>
  <si>
    <t>TRANSPORTURI / TRANSPORTURI NAVALE</t>
  </si>
  <si>
    <t>TRANSPORTURI / TRANSPORTURI RUTIERE</t>
  </si>
  <si>
    <t>TURISM / AGROTURISM</t>
  </si>
  <si>
    <t>VETERINAR</t>
  </si>
  <si>
    <t>VOLEI</t>
  </si>
  <si>
    <t>YACHTING</t>
  </si>
  <si>
    <t>ZOOTEHNIE</t>
  </si>
  <si>
    <t>ISJ Dolj</t>
  </si>
  <si>
    <t>Anexa 3</t>
  </si>
  <si>
    <t>Lista posturilor / catedrelor vacante / rezervate pentru anul şcolar 2019-2020</t>
  </si>
  <si>
    <t>Nr. crt</t>
  </si>
  <si>
    <t>Unitatea de învăţământ</t>
  </si>
  <si>
    <t>Nivelul de învăţământ</t>
  </si>
  <si>
    <t>Disciplina postului conform centralizatorului</t>
  </si>
  <si>
    <t>Ore TC</t>
  </si>
  <si>
    <t>Ore CDS</t>
  </si>
  <si>
    <t>Viabilitate [ani]</t>
  </si>
  <si>
    <t>Statut</t>
  </si>
  <si>
    <t>Post complet ?</t>
  </si>
  <si>
    <t>Angajare pe perioadă:</t>
  </si>
  <si>
    <t>OBS / Atestate și avize necesare / Probă practică</t>
  </si>
  <si>
    <t>Director,</t>
  </si>
  <si>
    <t>Anexa 2</t>
  </si>
  <si>
    <t>Lista cadrelor didactice care întregesc norma didactică pentru anul şcolar 2019-2020</t>
  </si>
  <si>
    <t>Nr Crt</t>
  </si>
  <si>
    <t>Cod numeric personal</t>
  </si>
  <si>
    <t>Numele, initiala si prenumele cadrului didactic</t>
  </si>
  <si>
    <t>Acordul/Refuzul CA al unitatii pentru intregirea normei</t>
  </si>
  <si>
    <t>Gradul didactic</t>
  </si>
  <si>
    <t>Numele unitatii de invatamant la care este titular</t>
  </si>
  <si>
    <t>Alte unitati la care este titular</t>
  </si>
  <si>
    <t>Disciplina pe care este titular</t>
  </si>
  <si>
    <t>Alte discipline pe care este titular</t>
  </si>
  <si>
    <t>Nivelul (conf deciziei)</t>
  </si>
  <si>
    <t>Mediul (conf deciziei)</t>
  </si>
  <si>
    <t>Numarul deciziei de numire</t>
  </si>
  <si>
    <t>Data emiterii deciziei de numire</t>
  </si>
  <si>
    <t>Numele unitatii de invatamant unde intregeste norma didactica</t>
  </si>
  <si>
    <t>Alte unitati la care intregeste norma didactica</t>
  </si>
  <si>
    <t>Disciplina pe care intregeste norma didactica</t>
  </si>
  <si>
    <t>Alte discipline pe care  intregeste norma didactica</t>
  </si>
  <si>
    <t>Nivel</t>
  </si>
  <si>
    <t>Mediu</t>
  </si>
  <si>
    <t xml:space="preserve">Prof. </t>
  </si>
  <si>
    <t>Definitivat</t>
  </si>
  <si>
    <t>Gradul II</t>
  </si>
  <si>
    <t>Gradul I/Doctorat</t>
  </si>
  <si>
    <t>Anexa 5</t>
  </si>
  <si>
    <t>Lista cadrelor didactice care completeaza norma didactică pentru anul şcolar 2019-2020</t>
  </si>
  <si>
    <t>Pentru cei care au completat in unitate/consortiu</t>
  </si>
  <si>
    <t>Numar ore necesare pentru completarea normei</t>
  </si>
  <si>
    <t>Tip completare</t>
  </si>
  <si>
    <t>Unitatea unde completeaza</t>
  </si>
  <si>
    <t>Disciplina pe care completeaza</t>
  </si>
  <si>
    <t>Nr ore completare</t>
  </si>
  <si>
    <t>Anexa 4</t>
  </si>
  <si>
    <t>Anexa 6</t>
  </si>
  <si>
    <t>Lista posturilor/catedrelor care se restrâng în anul şcolar 2019-2020</t>
  </si>
  <si>
    <t>Nr. Crt.</t>
  </si>
  <si>
    <t>Unitate scolara unde este titular</t>
  </si>
  <si>
    <t>Alte unități școlare în care este titular</t>
  </si>
  <si>
    <t>Postul/catedra care se restrânge</t>
  </si>
  <si>
    <t>Numele cadrului didactic care se restrânge</t>
  </si>
  <si>
    <t>Specializarea</t>
  </si>
  <si>
    <t>Alte specializări obținute conform diplomelor</t>
  </si>
  <si>
    <t>Cate ore rămân din catedră</t>
  </si>
  <si>
    <t>Observaţii</t>
  </si>
  <si>
    <r>
      <t xml:space="preserve">Lista posturilor/catedrelor vacante la </t>
    </r>
    <r>
      <rPr>
        <b/>
        <sz val="14"/>
        <color theme="1"/>
        <rFont val="Calibri Light"/>
        <family val="1"/>
        <scheme val="major"/>
      </rPr>
      <t>anul I postliceala</t>
    </r>
    <r>
      <rPr>
        <sz val="14"/>
        <color theme="1"/>
        <rFont val="Calibri Light"/>
        <family val="1"/>
        <charset val="238"/>
        <scheme val="major"/>
      </rPr>
      <t xml:space="preserve"> pentru anul şcolar 2019-2020</t>
    </r>
  </si>
  <si>
    <t>Nr. Ore</t>
  </si>
  <si>
    <t>Urban</t>
  </si>
  <si>
    <t>Rural</t>
  </si>
  <si>
    <t>Urban-Rural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</si>
</sst>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Palatino Linotype"/>
      <family val="1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5"/>
      <color rgb="FF000000"/>
      <name val="Arial"/>
      <family val="2"/>
    </font>
    <font>
      <b/>
      <sz val="8"/>
      <color rgb="FF000000"/>
      <name val="Arial"/>
      <family val="2"/>
    </font>
    <font>
      <b/>
      <i/>
      <sz val="8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Calibri"/>
      <family val="2"/>
    </font>
    <font>
      <sz val="12"/>
      <color theme="1"/>
      <name val="Times New Roman"/>
      <family val="1"/>
    </font>
    <font>
      <sz val="6"/>
      <color theme="1"/>
      <name val="Arial"/>
      <family val="2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i/>
      <sz val="9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7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theme="1"/>
      <name val="Calibri Light"/>
      <family val="1"/>
      <charset val="238"/>
      <scheme val="major"/>
    </font>
    <font>
      <b/>
      <sz val="11"/>
      <color theme="1"/>
      <name val="Calibri Light"/>
      <family val="1"/>
      <charset val="238"/>
      <scheme val="major"/>
    </font>
    <font>
      <sz val="14"/>
      <color theme="1"/>
      <name val="Calibri Light"/>
      <family val="1"/>
      <charset val="238"/>
      <scheme val="major"/>
    </font>
    <font>
      <b/>
      <sz val="10"/>
      <color theme="1"/>
      <name val="Calibri Light"/>
      <family val="1"/>
      <charset val="238"/>
      <scheme val="major"/>
    </font>
    <font>
      <sz val="12"/>
      <color theme="1"/>
      <name val="Cambria"/>
      <family val="1"/>
    </font>
    <font>
      <sz val="7"/>
      <name val="Arial"/>
      <family val="2"/>
      <charset val="238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Arial"/>
      <family val="2"/>
      <charset val="238"/>
    </font>
    <font>
      <b/>
      <u/>
      <sz val="16"/>
      <name val="Calibri Light"/>
      <family val="1"/>
      <scheme val="maj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Calibri Light"/>
      <family val="1"/>
      <scheme val="major"/>
    </font>
    <font>
      <sz val="12"/>
      <name val="Calibri Light"/>
      <family val="1"/>
      <scheme val="major"/>
    </font>
    <font>
      <sz val="10"/>
      <name val="Calibri Light"/>
      <family val="1"/>
      <scheme val="major"/>
    </font>
    <font>
      <b/>
      <sz val="12"/>
      <name val="Calibri Light"/>
      <family val="1"/>
      <scheme val="major"/>
    </font>
    <font>
      <sz val="12"/>
      <name val="Calibri Light"/>
      <family val="1"/>
      <charset val="238"/>
      <scheme val="major"/>
    </font>
    <font>
      <sz val="8"/>
      <color indexed="81"/>
      <name val="Tahoma"/>
      <family val="2"/>
    </font>
    <font>
      <b/>
      <sz val="14"/>
      <color theme="1"/>
      <name val="Calibri Light"/>
      <family val="1"/>
      <scheme val="majo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0">
    <xf numFmtId="0" fontId="0" fillId="0" borderId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21" borderId="12" applyNumberFormat="0" applyAlignment="0" applyProtection="0"/>
    <xf numFmtId="0" fontId="37" fillId="21" borderId="12" applyNumberFormat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40" fillId="21" borderId="14" applyNumberFormat="0" applyAlignment="0" applyProtection="0"/>
    <xf numFmtId="0" fontId="40" fillId="21" borderId="14" applyNumberFormat="0" applyAlignment="0" applyProtection="0"/>
    <xf numFmtId="0" fontId="41" fillId="8" borderId="12" applyNumberFormat="0" applyAlignment="0" applyProtection="0"/>
    <xf numFmtId="0" fontId="41" fillId="8" borderId="12" applyNumberFormat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34" fillId="23" borderId="15" applyNumberFormat="0" applyFont="0" applyAlignment="0" applyProtection="0"/>
    <xf numFmtId="0" fontId="34" fillId="23" borderId="15" applyNumberFormat="0" applyFon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2" fillId="24" borderId="20" applyNumberFormat="0" applyAlignment="0" applyProtection="0"/>
    <xf numFmtId="0" fontId="52" fillId="24" borderId="20" applyNumberFormat="0" applyAlignment="0" applyProtection="0"/>
    <xf numFmtId="0" fontId="59" fillId="0" borderId="0"/>
    <xf numFmtId="0" fontId="43" fillId="0" borderId="0"/>
  </cellStyleXfs>
  <cellXfs count="138">
    <xf numFmtId="0" fontId="0" fillId="0" borderId="0" xfId="0"/>
    <xf numFmtId="0" fontId="17" fillId="0" borderId="0" xfId="0" applyFont="1"/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/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0" fontId="0" fillId="0" borderId="0" xfId="0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justify" vertical="center"/>
    </xf>
    <xf numFmtId="0" fontId="18" fillId="0" borderId="0" xfId="0" applyFont="1"/>
    <xf numFmtId="0" fontId="19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justify" vertical="center"/>
    </xf>
    <xf numFmtId="0" fontId="22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23" fillId="2" borderId="0" xfId="0" applyFont="1" applyFill="1" applyAlignment="1">
      <alignment vertical="top" wrapText="1"/>
    </xf>
    <xf numFmtId="0" fontId="0" fillId="2" borderId="0" xfId="0" applyFill="1"/>
    <xf numFmtId="0" fontId="53" fillId="0" borderId="0" xfId="0" applyFont="1"/>
    <xf numFmtId="0" fontId="54" fillId="0" borderId="0" xfId="0" applyFont="1"/>
    <xf numFmtId="0" fontId="56" fillId="0" borderId="1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top" wrapText="1"/>
    </xf>
    <xf numFmtId="0" fontId="56" fillId="0" borderId="0" xfId="0" applyFont="1" applyAlignment="1">
      <alignment horizontal="center" vertical="top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54" fillId="0" borderId="1" xfId="0" applyFont="1" applyBorder="1" applyAlignment="1">
      <alignment horizontal="center" vertical="center" wrapText="1"/>
    </xf>
    <xf numFmtId="0" fontId="53" fillId="0" borderId="0" xfId="0" applyFont="1" applyAlignment="1">
      <alignment vertical="center" wrapText="1"/>
    </xf>
    <xf numFmtId="0" fontId="53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44" fillId="0" borderId="0" xfId="0" applyFont="1"/>
    <xf numFmtId="0" fontId="5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1" xfId="0" applyFont="1" applyBorder="1" applyAlignment="1">
      <alignment horizontal="left"/>
    </xf>
    <xf numFmtId="0" fontId="17" fillId="0" borderId="1" xfId="0" applyFont="1" applyBorder="1" applyAlignment="1"/>
    <xf numFmtId="0" fontId="53" fillId="0" borderId="0" xfId="88" applyFont="1"/>
    <xf numFmtId="0" fontId="54" fillId="0" borderId="0" xfId="88" applyFont="1"/>
    <xf numFmtId="0" fontId="59" fillId="0" borderId="0" xfId="88"/>
    <xf numFmtId="0" fontId="60" fillId="25" borderId="1" xfId="88" applyFont="1" applyFill="1" applyBorder="1" applyAlignment="1">
      <alignment horizontal="center" vertical="center" wrapText="1"/>
    </xf>
    <xf numFmtId="0" fontId="59" fillId="0" borderId="3" xfId="88" applyBorder="1" applyAlignment="1">
      <alignment horizontal="center" wrapText="1"/>
    </xf>
    <xf numFmtId="0" fontId="59" fillId="0" borderId="1" xfId="88" applyBorder="1" applyAlignment="1">
      <alignment wrapText="1"/>
    </xf>
    <xf numFmtId="49" fontId="59" fillId="0" borderId="1" xfId="88" applyNumberFormat="1" applyBorder="1" applyAlignment="1">
      <alignment wrapText="1"/>
    </xf>
    <xf numFmtId="0" fontId="59" fillId="0" borderId="1" xfId="88" applyBorder="1" applyAlignment="1">
      <alignment horizontal="center" wrapText="1"/>
    </xf>
    <xf numFmtId="0" fontId="43" fillId="0" borderId="0" xfId="63"/>
    <xf numFmtId="0" fontId="61" fillId="0" borderId="0" xfId="63" applyFont="1"/>
    <xf numFmtId="0" fontId="62" fillId="0" borderId="0" xfId="63" applyFont="1" applyAlignment="1">
      <alignment vertical="center"/>
    </xf>
    <xf numFmtId="0" fontId="63" fillId="0" borderId="0" xfId="63" applyFont="1" applyAlignment="1">
      <alignment horizontal="center"/>
    </xf>
    <xf numFmtId="0" fontId="64" fillId="0" borderId="0" xfId="63" applyFont="1"/>
    <xf numFmtId="0" fontId="63" fillId="0" borderId="0" xfId="63" applyFont="1"/>
    <xf numFmtId="0" fontId="65" fillId="0" borderId="1" xfId="89" applyFont="1" applyFill="1" applyBorder="1" applyAlignment="1">
      <alignment horizontal="center" vertical="center" wrapText="1"/>
    </xf>
    <xf numFmtId="0" fontId="43" fillId="0" borderId="0" xfId="63" applyFont="1" applyFill="1"/>
    <xf numFmtId="0" fontId="66" fillId="0" borderId="1" xfId="63" applyFont="1" applyBorder="1" applyAlignment="1">
      <alignment horizontal="center" vertical="center"/>
    </xf>
    <xf numFmtId="0" fontId="67" fillId="0" borderId="1" xfId="63" applyFont="1" applyBorder="1" applyAlignment="1">
      <alignment vertical="top" wrapText="1"/>
    </xf>
    <xf numFmtId="0" fontId="68" fillId="0" borderId="1" xfId="63" applyFont="1" applyBorder="1" applyAlignment="1">
      <alignment horizontal="center" vertical="center" wrapText="1"/>
    </xf>
    <xf numFmtId="0" fontId="69" fillId="0" borderId="1" xfId="63" applyFont="1" applyBorder="1" applyAlignment="1">
      <alignment horizontal="center" vertical="center" wrapText="1"/>
    </xf>
    <xf numFmtId="0" fontId="67" fillId="0" borderId="0" xfId="63" applyFont="1"/>
    <xf numFmtId="0" fontId="53" fillId="0" borderId="0" xfId="0" applyFont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top"/>
    </xf>
    <xf numFmtId="0" fontId="55" fillId="0" borderId="0" xfId="88" applyFont="1" applyAlignment="1">
      <alignment horizontal="center" vertical="top"/>
    </xf>
    <xf numFmtId="0" fontId="60" fillId="25" borderId="4" xfId="88" applyFont="1" applyFill="1" applyBorder="1" applyAlignment="1">
      <alignment horizontal="center" vertical="center" wrapText="1"/>
    </xf>
    <xf numFmtId="0" fontId="60" fillId="25" borderId="5" xfId="88" applyFont="1" applyFill="1" applyBorder="1" applyAlignment="1">
      <alignment horizontal="center" vertical="center" wrapText="1"/>
    </xf>
    <xf numFmtId="0" fontId="60" fillId="25" borderId="6" xfId="88" applyFont="1" applyFill="1" applyBorder="1" applyAlignment="1">
      <alignment horizontal="center" vertical="center" wrapText="1"/>
    </xf>
  </cellXfs>
  <cellStyles count="90">
    <cellStyle name="20% - Accent1 2" xfId="1"/>
    <cellStyle name="20% - Accent1 3" xfId="2"/>
    <cellStyle name="20% - Accent2 2" xfId="3"/>
    <cellStyle name="20% - Accent2 3" xfId="4"/>
    <cellStyle name="20% - Accent3 2" xfId="5"/>
    <cellStyle name="20% - Accent3 3" xfId="6"/>
    <cellStyle name="20% - Accent4 2" xfId="7"/>
    <cellStyle name="20% - Accent4 3" xfId="8"/>
    <cellStyle name="20% - Accent5 2" xfId="9"/>
    <cellStyle name="20% - Accent5 3" xfId="10"/>
    <cellStyle name="20% - Accent6 2" xfId="11"/>
    <cellStyle name="20% - Accent6 3" xfId="12"/>
    <cellStyle name="40% - Accent1 2" xfId="13"/>
    <cellStyle name="40% - Accent1 3" xfId="14"/>
    <cellStyle name="40% - Accent2 2" xfId="15"/>
    <cellStyle name="40% - Accent2 3" xfId="16"/>
    <cellStyle name="40% - Accent3 2" xfId="17"/>
    <cellStyle name="40% - Accent3 3" xfId="18"/>
    <cellStyle name="40% - Accent4 2" xfId="19"/>
    <cellStyle name="40% - Accent4 3" xfId="20"/>
    <cellStyle name="40% - Accent5 2" xfId="21"/>
    <cellStyle name="40% - Accent5 3" xfId="22"/>
    <cellStyle name="40% - Accent6 2" xfId="23"/>
    <cellStyle name="40% - Accent6 3" xfId="24"/>
    <cellStyle name="60% - Accent1 2" xfId="25"/>
    <cellStyle name="60% - Accent1 3" xfId="26"/>
    <cellStyle name="60% - Accent2 2" xfId="27"/>
    <cellStyle name="60% - Accent2 3" xfId="28"/>
    <cellStyle name="60% - Accent3 2" xfId="29"/>
    <cellStyle name="60% - Accent3 3" xfId="30"/>
    <cellStyle name="60% - Accent4 2" xfId="31"/>
    <cellStyle name="60% - Accent4 3" xfId="32"/>
    <cellStyle name="60% - Accent5 2" xfId="33"/>
    <cellStyle name="60% - Accent5 3" xfId="34"/>
    <cellStyle name="60% - Accent6 2" xfId="35"/>
    <cellStyle name="60% - Accent6 3" xfId="36"/>
    <cellStyle name="Accent1 2" xfId="37"/>
    <cellStyle name="Accent1 3" xfId="38"/>
    <cellStyle name="Accent2 2" xfId="39"/>
    <cellStyle name="Accent2 3" xfId="40"/>
    <cellStyle name="Accent3 2" xfId="41"/>
    <cellStyle name="Accent3 3" xfId="42"/>
    <cellStyle name="Accent4 2" xfId="43"/>
    <cellStyle name="Accent4 3" xfId="44"/>
    <cellStyle name="Accent5 2" xfId="45"/>
    <cellStyle name="Accent5 3" xfId="46"/>
    <cellStyle name="Accent6 2" xfId="47"/>
    <cellStyle name="Accent6 3" xfId="48"/>
    <cellStyle name="Bun 2" xfId="49"/>
    <cellStyle name="Bun 3" xfId="50"/>
    <cellStyle name="Calcul 2" xfId="51"/>
    <cellStyle name="Calcul 3" xfId="52"/>
    <cellStyle name="Celulă legată 2" xfId="53"/>
    <cellStyle name="Celulă legată 3" xfId="54"/>
    <cellStyle name="Eronat 2" xfId="55"/>
    <cellStyle name="Eronat 3" xfId="56"/>
    <cellStyle name="Ieșire 2" xfId="57"/>
    <cellStyle name="Ieșire 3" xfId="58"/>
    <cellStyle name="Intrare 2" xfId="59"/>
    <cellStyle name="Intrare 3" xfId="60"/>
    <cellStyle name="Neutru 2" xfId="61"/>
    <cellStyle name="Neutru 3" xfId="62"/>
    <cellStyle name="Normal" xfId="0" builtinId="0"/>
    <cellStyle name="Normal 2" xfId="63"/>
    <cellStyle name="Normal 2 2" xfId="64"/>
    <cellStyle name="Normal 3" xfId="65"/>
    <cellStyle name="Normal 4" xfId="66"/>
    <cellStyle name="Normal 5" xfId="67"/>
    <cellStyle name="Normal 6" xfId="88"/>
    <cellStyle name="Normal_Sheet1" xfId="89"/>
    <cellStyle name="Notă 2" xfId="68"/>
    <cellStyle name="Notă 3" xfId="69"/>
    <cellStyle name="Text avertisment 2" xfId="70"/>
    <cellStyle name="Text avertisment 3" xfId="71"/>
    <cellStyle name="Text explicativ 2" xfId="72"/>
    <cellStyle name="Text explicativ 3" xfId="73"/>
    <cellStyle name="Titlu 1 2" xfId="74"/>
    <cellStyle name="Titlu 1 3" xfId="75"/>
    <cellStyle name="Titlu 2 2" xfId="76"/>
    <cellStyle name="Titlu 2 3" xfId="77"/>
    <cellStyle name="Titlu 3 2" xfId="78"/>
    <cellStyle name="Titlu 3 3" xfId="79"/>
    <cellStyle name="Titlu 4 2" xfId="80"/>
    <cellStyle name="Titlu 4 3" xfId="81"/>
    <cellStyle name="Titlu 5" xfId="82"/>
    <cellStyle name="Titlu 6" xfId="83"/>
    <cellStyle name="Total 2" xfId="84"/>
    <cellStyle name="Total 3" xfId="85"/>
    <cellStyle name="Verificare celulă 2" xfId="86"/>
    <cellStyle name="Verificare celulă 3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8"/>
  <sheetViews>
    <sheetView zoomScale="110" zoomScaleNormal="110" workbookViewId="0">
      <selection activeCell="B11" sqref="B11"/>
    </sheetView>
  </sheetViews>
  <sheetFormatPr defaultColWidth="9.140625" defaultRowHeight="15" x14ac:dyDescent="0.25"/>
  <cols>
    <col min="1" max="1" width="4.85546875" style="8" customWidth="1"/>
    <col min="2" max="2" width="21.28515625" style="8" customWidth="1"/>
    <col min="3" max="3" width="6.7109375" style="13" customWidth="1"/>
    <col min="4" max="30" width="6.7109375" style="8" customWidth="1"/>
    <col min="31" max="41" width="6.7109375" style="13" customWidth="1"/>
    <col min="42" max="42" width="5.85546875" style="56" customWidth="1"/>
    <col min="43" max="43" width="5" style="13" customWidth="1"/>
    <col min="44" max="45" width="5.85546875" style="13" customWidth="1"/>
    <col min="46" max="16384" width="9.140625" style="8"/>
  </cols>
  <sheetData>
    <row r="1" spans="1:45" ht="18" x14ac:dyDescent="0.25">
      <c r="A1" s="34" t="s">
        <v>122</v>
      </c>
    </row>
    <row r="2" spans="1:45" ht="15.75" x14ac:dyDescent="0.25">
      <c r="A2" s="33" t="s">
        <v>117</v>
      </c>
    </row>
    <row r="4" spans="1:45" s="51" customFormat="1" ht="12.75" x14ac:dyDescent="0.25">
      <c r="B4" s="50" t="s">
        <v>124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O4" s="122" t="s">
        <v>118</v>
      </c>
      <c r="P4" s="122"/>
      <c r="Q4" s="122"/>
      <c r="R4" s="122"/>
      <c r="S4" s="122"/>
      <c r="T4" s="52">
        <v>1</v>
      </c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7"/>
      <c r="AQ4" s="53"/>
      <c r="AR4" s="53"/>
      <c r="AS4" s="53"/>
    </row>
    <row r="5" spans="1:45" s="51" customFormat="1" ht="12.75" x14ac:dyDescent="0.25">
      <c r="B5" s="50" t="s">
        <v>125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O5" s="123" t="s">
        <v>119</v>
      </c>
      <c r="P5" s="123"/>
      <c r="Q5" s="123"/>
      <c r="R5" s="123"/>
      <c r="S5" s="123"/>
      <c r="T5" s="52">
        <v>0</v>
      </c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7"/>
      <c r="AQ5" s="53"/>
      <c r="AR5" s="53"/>
      <c r="AS5" s="53"/>
    </row>
    <row r="6" spans="1:45" s="51" customFormat="1" ht="12.75" x14ac:dyDescent="0.25">
      <c r="B6" s="50" t="s">
        <v>126</v>
      </c>
      <c r="C6" s="121"/>
      <c r="D6" s="121"/>
      <c r="E6" s="121"/>
      <c r="F6" s="50" t="s">
        <v>127</v>
      </c>
      <c r="G6" s="121"/>
      <c r="H6" s="121"/>
      <c r="I6" s="121"/>
      <c r="J6" s="121"/>
      <c r="K6" s="121"/>
      <c r="L6" s="121"/>
      <c r="S6" s="54"/>
      <c r="T6" s="55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7"/>
      <c r="AQ6" s="53"/>
      <c r="AR6" s="53"/>
      <c r="AS6" s="53"/>
    </row>
    <row r="7" spans="1:45" ht="15.75" x14ac:dyDescent="0.25">
      <c r="B7" s="48"/>
      <c r="C7" s="49"/>
    </row>
    <row r="8" spans="1:45" x14ac:dyDescent="0.25">
      <c r="C8" s="117" t="s">
        <v>0</v>
      </c>
      <c r="D8" s="117"/>
      <c r="E8" s="117"/>
      <c r="F8" s="117"/>
      <c r="G8" s="117"/>
      <c r="H8" s="117" t="s">
        <v>1</v>
      </c>
      <c r="I8" s="117"/>
      <c r="J8" s="117"/>
      <c r="K8" s="117"/>
      <c r="L8" s="117"/>
      <c r="M8" s="117" t="s">
        <v>2</v>
      </c>
      <c r="N8" s="117"/>
      <c r="O8" s="117"/>
      <c r="P8" s="117"/>
      <c r="Q8" s="117"/>
      <c r="R8" s="117" t="s">
        <v>128</v>
      </c>
      <c r="S8" s="117"/>
      <c r="T8" s="117"/>
      <c r="U8" s="117"/>
      <c r="V8" s="117"/>
      <c r="W8" s="117" t="s">
        <v>129</v>
      </c>
      <c r="X8" s="117"/>
      <c r="Y8" s="117"/>
      <c r="Z8" s="117"/>
      <c r="AA8" s="117"/>
      <c r="AB8" s="117" t="s">
        <v>130</v>
      </c>
      <c r="AC8" s="117"/>
      <c r="AD8" s="117"/>
      <c r="AE8" s="117"/>
      <c r="AF8" s="117"/>
      <c r="AG8" s="8"/>
      <c r="AH8" s="8"/>
      <c r="AI8" s="8"/>
      <c r="AJ8" s="8"/>
      <c r="AK8" s="8"/>
      <c r="AL8" s="8"/>
      <c r="AM8" s="8"/>
      <c r="AN8" s="8"/>
      <c r="AO8" s="8"/>
      <c r="AP8" s="58"/>
      <c r="AQ8" s="8"/>
      <c r="AR8" s="8"/>
      <c r="AS8" s="8"/>
    </row>
    <row r="9" spans="1:45" ht="24" customHeight="1" x14ac:dyDescent="0.25">
      <c r="C9" s="119" t="s">
        <v>3</v>
      </c>
      <c r="D9" s="118" t="s">
        <v>139</v>
      </c>
      <c r="E9" s="118"/>
      <c r="F9" s="118" t="s">
        <v>140</v>
      </c>
      <c r="G9" s="118"/>
      <c r="H9" s="119" t="s">
        <v>3</v>
      </c>
      <c r="I9" s="118" t="s">
        <v>139</v>
      </c>
      <c r="J9" s="118"/>
      <c r="K9" s="118" t="s">
        <v>140</v>
      </c>
      <c r="L9" s="118"/>
      <c r="M9" s="119" t="s">
        <v>3</v>
      </c>
      <c r="N9" s="118" t="s">
        <v>139</v>
      </c>
      <c r="O9" s="118"/>
      <c r="P9" s="118" t="s">
        <v>140</v>
      </c>
      <c r="Q9" s="118"/>
      <c r="R9" s="119" t="s">
        <v>3</v>
      </c>
      <c r="S9" s="118" t="s">
        <v>139</v>
      </c>
      <c r="T9" s="118"/>
      <c r="U9" s="118" t="s">
        <v>140</v>
      </c>
      <c r="V9" s="118"/>
      <c r="W9" s="119" t="s">
        <v>3</v>
      </c>
      <c r="X9" s="118" t="s">
        <v>139</v>
      </c>
      <c r="Y9" s="118"/>
      <c r="Z9" s="118" t="s">
        <v>140</v>
      </c>
      <c r="AA9" s="118"/>
      <c r="AB9" s="119" t="s">
        <v>3</v>
      </c>
      <c r="AC9" s="118" t="s">
        <v>139</v>
      </c>
      <c r="AD9" s="118"/>
      <c r="AE9" s="118" t="s">
        <v>140</v>
      </c>
      <c r="AF9" s="118"/>
      <c r="AG9" s="8"/>
      <c r="AH9" s="8"/>
      <c r="AI9" s="8"/>
      <c r="AJ9" s="8"/>
      <c r="AK9" s="8"/>
      <c r="AL9" s="8"/>
      <c r="AM9" s="8"/>
      <c r="AN9" s="8"/>
      <c r="AO9" s="8"/>
      <c r="AP9" s="58"/>
      <c r="AQ9" s="8"/>
      <c r="AR9" s="8"/>
      <c r="AS9" s="8"/>
    </row>
    <row r="10" spans="1:45" ht="27.75" customHeight="1" x14ac:dyDescent="0.25">
      <c r="C10" s="120"/>
      <c r="D10" s="9" t="s">
        <v>50</v>
      </c>
      <c r="E10" s="9" t="s">
        <v>4</v>
      </c>
      <c r="F10" s="9" t="s">
        <v>5</v>
      </c>
      <c r="G10" s="9" t="s">
        <v>4</v>
      </c>
      <c r="H10" s="120"/>
      <c r="I10" s="9" t="s">
        <v>6</v>
      </c>
      <c r="J10" s="9" t="s">
        <v>7</v>
      </c>
      <c r="K10" s="9" t="s">
        <v>8</v>
      </c>
      <c r="L10" s="9" t="s">
        <v>7</v>
      </c>
      <c r="M10" s="120"/>
      <c r="N10" s="9" t="s">
        <v>8</v>
      </c>
      <c r="O10" s="9" t="s">
        <v>7</v>
      </c>
      <c r="P10" s="9" t="s">
        <v>8</v>
      </c>
      <c r="Q10" s="9" t="s">
        <v>7</v>
      </c>
      <c r="R10" s="120"/>
      <c r="S10" s="44" t="s">
        <v>8</v>
      </c>
      <c r="T10" s="44" t="s">
        <v>7</v>
      </c>
      <c r="U10" s="44" t="s">
        <v>8</v>
      </c>
      <c r="V10" s="44" t="s">
        <v>7</v>
      </c>
      <c r="W10" s="120"/>
      <c r="X10" s="44" t="s">
        <v>8</v>
      </c>
      <c r="Y10" s="44" t="s">
        <v>7</v>
      </c>
      <c r="Z10" s="44" t="s">
        <v>8</v>
      </c>
      <c r="AA10" s="44" t="s">
        <v>7</v>
      </c>
      <c r="AB10" s="120"/>
      <c r="AC10" s="44" t="s">
        <v>8</v>
      </c>
      <c r="AD10" s="44" t="s">
        <v>7</v>
      </c>
      <c r="AE10" s="44" t="s">
        <v>8</v>
      </c>
      <c r="AF10" s="44" t="s">
        <v>7</v>
      </c>
      <c r="AG10" s="8"/>
      <c r="AH10" s="8"/>
      <c r="AI10" s="8"/>
      <c r="AJ10" s="8"/>
      <c r="AK10" s="8"/>
      <c r="AL10" s="8"/>
      <c r="AM10" s="8"/>
      <c r="AN10" s="8"/>
      <c r="AO10" s="8"/>
      <c r="AP10" s="58"/>
      <c r="AQ10" s="8"/>
      <c r="AR10" s="8"/>
      <c r="AS10" s="8"/>
    </row>
    <row r="11" spans="1:45" ht="29.25" x14ac:dyDescent="0.25">
      <c r="C11" s="10" t="s">
        <v>51</v>
      </c>
      <c r="D11" s="10"/>
      <c r="E11" s="10"/>
      <c r="F11" s="10"/>
      <c r="G11" s="10"/>
      <c r="H11" s="10" t="s">
        <v>9</v>
      </c>
      <c r="I11" s="10"/>
      <c r="J11" s="10"/>
      <c r="K11" s="10"/>
      <c r="L11" s="10"/>
      <c r="M11" s="9" t="s">
        <v>56</v>
      </c>
      <c r="N11" s="10"/>
      <c r="O11" s="10"/>
      <c r="P11" s="10"/>
      <c r="Q11" s="10"/>
      <c r="R11" s="44" t="s">
        <v>134</v>
      </c>
      <c r="S11" s="45"/>
      <c r="T11" s="45"/>
      <c r="U11" s="45"/>
      <c r="V11" s="45"/>
      <c r="W11" s="44" t="s">
        <v>134</v>
      </c>
      <c r="X11" s="45"/>
      <c r="Y11" s="45"/>
      <c r="Z11" s="45"/>
      <c r="AA11" s="45"/>
      <c r="AB11" s="44" t="s">
        <v>131</v>
      </c>
      <c r="AC11" s="45"/>
      <c r="AD11" s="45"/>
      <c r="AE11" s="45"/>
      <c r="AF11" s="45"/>
      <c r="AG11" s="8"/>
      <c r="AH11" s="8"/>
      <c r="AI11" s="8"/>
      <c r="AJ11" s="8"/>
      <c r="AK11" s="8"/>
      <c r="AL11" s="8"/>
      <c r="AM11" s="8"/>
      <c r="AN11" s="8"/>
      <c r="AO11" s="8"/>
      <c r="AP11" s="58"/>
      <c r="AQ11" s="8"/>
      <c r="AR11" s="8"/>
      <c r="AS11" s="8"/>
    </row>
    <row r="12" spans="1:45" ht="19.5" x14ac:dyDescent="0.25">
      <c r="C12" s="9" t="s">
        <v>10</v>
      </c>
      <c r="D12" s="9"/>
      <c r="E12" s="9"/>
      <c r="F12" s="9"/>
      <c r="G12" s="9"/>
      <c r="H12" s="9" t="s">
        <v>11</v>
      </c>
      <c r="I12" s="9"/>
      <c r="J12" s="9"/>
      <c r="K12" s="9"/>
      <c r="L12" s="9"/>
      <c r="M12" s="9" t="s">
        <v>57</v>
      </c>
      <c r="N12" s="9"/>
      <c r="O12" s="9"/>
      <c r="P12" s="9"/>
      <c r="Q12" s="9"/>
      <c r="R12" s="44" t="s">
        <v>135</v>
      </c>
      <c r="S12" s="44"/>
      <c r="T12" s="44"/>
      <c r="U12" s="44"/>
      <c r="V12" s="44"/>
      <c r="W12" s="44" t="s">
        <v>135</v>
      </c>
      <c r="X12" s="44"/>
      <c r="Y12" s="44"/>
      <c r="Z12" s="44"/>
      <c r="AA12" s="44"/>
      <c r="AB12" s="44" t="s">
        <v>132</v>
      </c>
      <c r="AC12" s="44"/>
      <c r="AD12" s="44"/>
      <c r="AE12" s="44"/>
      <c r="AF12" s="44"/>
      <c r="AG12" s="8"/>
      <c r="AH12" s="8"/>
      <c r="AI12" s="8"/>
      <c r="AJ12" s="8"/>
      <c r="AK12" s="8"/>
      <c r="AL12" s="8"/>
      <c r="AM12" s="8"/>
      <c r="AN12" s="8"/>
      <c r="AO12" s="8"/>
      <c r="AP12" s="58"/>
      <c r="AQ12" s="8"/>
      <c r="AR12" s="8"/>
      <c r="AS12" s="8"/>
    </row>
    <row r="13" spans="1:45" ht="19.5" x14ac:dyDescent="0.25">
      <c r="C13" s="9" t="s">
        <v>52</v>
      </c>
      <c r="D13" s="9"/>
      <c r="E13" s="9"/>
      <c r="F13" s="9"/>
      <c r="G13" s="9"/>
      <c r="H13" s="9" t="s">
        <v>53</v>
      </c>
      <c r="I13" s="9"/>
      <c r="J13" s="9"/>
      <c r="K13" s="9"/>
      <c r="L13" s="9"/>
      <c r="M13" s="9" t="s">
        <v>58</v>
      </c>
      <c r="N13" s="9"/>
      <c r="O13" s="9"/>
      <c r="P13" s="9"/>
      <c r="Q13" s="9"/>
      <c r="R13" s="44" t="s">
        <v>136</v>
      </c>
      <c r="S13" s="44"/>
      <c r="T13" s="44"/>
      <c r="U13" s="44"/>
      <c r="V13" s="44"/>
      <c r="W13" s="44" t="s">
        <v>136</v>
      </c>
      <c r="X13" s="44"/>
      <c r="Y13" s="44"/>
      <c r="Z13" s="44"/>
      <c r="AA13" s="44"/>
      <c r="AB13" s="44" t="s">
        <v>133</v>
      </c>
      <c r="AC13" s="44"/>
      <c r="AD13" s="44"/>
      <c r="AE13" s="44"/>
      <c r="AF13" s="44"/>
      <c r="AG13" s="8"/>
      <c r="AH13" s="8"/>
      <c r="AI13" s="8"/>
      <c r="AJ13" s="8"/>
      <c r="AK13" s="8"/>
      <c r="AL13" s="8"/>
      <c r="AM13" s="8"/>
      <c r="AN13" s="8"/>
      <c r="AO13" s="8"/>
      <c r="AP13" s="58"/>
      <c r="AQ13" s="8"/>
      <c r="AR13" s="8"/>
      <c r="AS13" s="8"/>
    </row>
    <row r="14" spans="1:45" ht="19.5" x14ac:dyDescent="0.25">
      <c r="C14" s="9"/>
      <c r="D14" s="9"/>
      <c r="E14" s="9"/>
      <c r="F14" s="9"/>
      <c r="G14" s="9"/>
      <c r="H14" s="9" t="s">
        <v>54</v>
      </c>
      <c r="I14" s="9"/>
      <c r="J14" s="9"/>
      <c r="K14" s="9"/>
      <c r="L14" s="9"/>
      <c r="M14" s="9" t="s">
        <v>59</v>
      </c>
      <c r="N14" s="9"/>
      <c r="O14" s="9"/>
      <c r="P14" s="9"/>
      <c r="Q14" s="9"/>
      <c r="R14" s="44"/>
      <c r="S14" s="44"/>
      <c r="T14" s="44"/>
      <c r="U14" s="44"/>
      <c r="V14" s="44"/>
      <c r="W14" s="44" t="s">
        <v>137</v>
      </c>
      <c r="X14" s="44"/>
      <c r="Y14" s="44"/>
      <c r="Z14" s="44"/>
      <c r="AA14" s="44"/>
      <c r="AB14" s="44"/>
      <c r="AC14" s="44"/>
      <c r="AD14" s="44"/>
      <c r="AE14" s="44"/>
      <c r="AF14" s="44"/>
      <c r="AG14" s="8"/>
      <c r="AH14" s="8"/>
      <c r="AI14" s="8"/>
      <c r="AJ14" s="8"/>
      <c r="AK14" s="8"/>
      <c r="AL14" s="8"/>
      <c r="AM14" s="8"/>
      <c r="AN14" s="8"/>
      <c r="AO14" s="8"/>
      <c r="AP14" s="58"/>
      <c r="AQ14" s="8"/>
      <c r="AR14" s="8"/>
      <c r="AS14" s="8"/>
    </row>
    <row r="15" spans="1:45" ht="19.5" x14ac:dyDescent="0.25">
      <c r="C15" s="9"/>
      <c r="D15" s="9"/>
      <c r="E15" s="9"/>
      <c r="F15" s="9"/>
      <c r="G15" s="9"/>
      <c r="H15" s="9" t="s">
        <v>55</v>
      </c>
      <c r="I15" s="9"/>
      <c r="J15" s="9"/>
      <c r="K15" s="9"/>
      <c r="L15" s="9"/>
      <c r="N15" s="9"/>
      <c r="O15" s="9"/>
      <c r="P15" s="9"/>
      <c r="Q15" s="9"/>
      <c r="S15" s="44"/>
      <c r="T15" s="44"/>
      <c r="U15" s="44"/>
      <c r="V15" s="44"/>
      <c r="W15" s="44" t="s">
        <v>138</v>
      </c>
      <c r="X15" s="44"/>
      <c r="Y15" s="44"/>
      <c r="Z15" s="44"/>
      <c r="AA15" s="44"/>
      <c r="AC15" s="44"/>
      <c r="AD15" s="44"/>
      <c r="AE15" s="44"/>
      <c r="AF15" s="44"/>
      <c r="AG15" s="8"/>
      <c r="AH15" s="8"/>
      <c r="AI15" s="8"/>
      <c r="AJ15" s="8"/>
      <c r="AK15" s="8"/>
      <c r="AL15" s="8"/>
      <c r="AM15" s="8"/>
      <c r="AN15" s="8"/>
      <c r="AO15" s="8"/>
      <c r="AP15" s="58"/>
      <c r="AQ15" s="8"/>
      <c r="AR15" s="8"/>
      <c r="AS15" s="8"/>
    </row>
    <row r="16" spans="1:45" x14ac:dyDescent="0.25">
      <c r="C16" s="11" t="s">
        <v>12</v>
      </c>
      <c r="D16" s="11">
        <f>SUM(D11:D15)</f>
        <v>0</v>
      </c>
      <c r="E16" s="11">
        <f>SUM(E11:E15)</f>
        <v>0</v>
      </c>
      <c r="F16" s="11">
        <f>SUM(F11:F15)</f>
        <v>0</v>
      </c>
      <c r="G16" s="11">
        <f>SUM(G11:G15)</f>
        <v>0</v>
      </c>
      <c r="H16" s="11" t="s">
        <v>12</v>
      </c>
      <c r="I16" s="11">
        <f>SUM(I11:I15)</f>
        <v>0</v>
      </c>
      <c r="J16" s="11">
        <f>SUM(J11:J15)</f>
        <v>0</v>
      </c>
      <c r="K16" s="11">
        <f>SUM(K11:K15)</f>
        <v>0</v>
      </c>
      <c r="L16" s="11">
        <f>SUM(L11:L15)</f>
        <v>0</v>
      </c>
      <c r="M16" s="11" t="s">
        <v>12</v>
      </c>
      <c r="N16" s="11">
        <f>SUM(N11:N15)</f>
        <v>0</v>
      </c>
      <c r="O16" s="11">
        <f>SUM(O11:O15)</f>
        <v>0</v>
      </c>
      <c r="P16" s="11">
        <f>SUM(P11:P15)</f>
        <v>0</v>
      </c>
      <c r="Q16" s="11">
        <f>SUM(Q11:Q15)</f>
        <v>0</v>
      </c>
      <c r="R16" s="43" t="s">
        <v>12</v>
      </c>
      <c r="S16" s="43">
        <f>SUM(S11:S15)</f>
        <v>0</v>
      </c>
      <c r="T16" s="43">
        <f>SUM(T11:T15)</f>
        <v>0</v>
      </c>
      <c r="U16" s="43">
        <f>SUM(U11:U15)</f>
        <v>0</v>
      </c>
      <c r="V16" s="43">
        <f>SUM(V11:V15)</f>
        <v>0</v>
      </c>
      <c r="W16" s="43" t="s">
        <v>12</v>
      </c>
      <c r="X16" s="43">
        <f>SUM(X11:X15)</f>
        <v>0</v>
      </c>
      <c r="Y16" s="43">
        <f>SUM(Y11:Y15)</f>
        <v>0</v>
      </c>
      <c r="Z16" s="43">
        <f>SUM(Z11:Z15)</f>
        <v>0</v>
      </c>
      <c r="AA16" s="43">
        <f>SUM(AA11:AA15)</f>
        <v>0</v>
      </c>
      <c r="AB16" s="43" t="s">
        <v>12</v>
      </c>
      <c r="AC16" s="43">
        <f>SUM(AC11:AC15)</f>
        <v>0</v>
      </c>
      <c r="AD16" s="43">
        <f>SUM(AD11:AD15)</f>
        <v>0</v>
      </c>
      <c r="AE16" s="43">
        <f>SUM(AE11:AE15)</f>
        <v>0</v>
      </c>
      <c r="AF16" s="43">
        <f>SUM(AF11:AF15)</f>
        <v>0</v>
      </c>
      <c r="AG16" s="8"/>
      <c r="AH16" s="8"/>
      <c r="AI16" s="8"/>
      <c r="AJ16" s="8"/>
      <c r="AK16" s="8"/>
      <c r="AL16" s="8"/>
      <c r="AM16" s="8"/>
      <c r="AN16" s="8"/>
      <c r="AO16" s="8"/>
      <c r="AP16" s="58"/>
      <c r="AQ16" s="8"/>
      <c r="AR16" s="8"/>
      <c r="AS16" s="8"/>
    </row>
    <row r="17" spans="1:45" ht="18" x14ac:dyDescent="0.25">
      <c r="A17" s="12"/>
    </row>
    <row r="18" spans="1:45" ht="15.75" customHeight="1" x14ac:dyDescent="0.25">
      <c r="A18" s="111" t="s">
        <v>13</v>
      </c>
      <c r="B18" s="14" t="s">
        <v>72</v>
      </c>
      <c r="C18" s="111" t="s">
        <v>14</v>
      </c>
      <c r="D18" s="111"/>
      <c r="E18" s="111"/>
      <c r="F18" s="112" t="s">
        <v>15</v>
      </c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4"/>
      <c r="Z18" s="111" t="s">
        <v>16</v>
      </c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6" t="s">
        <v>81</v>
      </c>
      <c r="AQ18" s="111" t="s">
        <v>17</v>
      </c>
      <c r="AR18" s="111"/>
      <c r="AS18" s="111" t="s">
        <v>18</v>
      </c>
    </row>
    <row r="19" spans="1:45" ht="24.75" customHeight="1" x14ac:dyDescent="0.25">
      <c r="A19" s="111"/>
      <c r="B19" s="111" t="s">
        <v>115</v>
      </c>
      <c r="C19" s="111" t="s">
        <v>19</v>
      </c>
      <c r="D19" s="111" t="s">
        <v>20</v>
      </c>
      <c r="E19" s="111" t="s">
        <v>21</v>
      </c>
      <c r="F19" s="111" t="s">
        <v>62</v>
      </c>
      <c r="G19" s="111"/>
      <c r="H19" s="111" t="s">
        <v>64</v>
      </c>
      <c r="I19" s="111"/>
      <c r="J19" s="111" t="s">
        <v>63</v>
      </c>
      <c r="K19" s="111"/>
      <c r="L19" s="111" t="s">
        <v>65</v>
      </c>
      <c r="M19" s="111"/>
      <c r="N19" s="111" t="s">
        <v>66</v>
      </c>
      <c r="O19" s="111"/>
      <c r="P19" s="111" t="s">
        <v>67</v>
      </c>
      <c r="Q19" s="111"/>
      <c r="R19" s="111" t="s">
        <v>68</v>
      </c>
      <c r="S19" s="111"/>
      <c r="T19" s="111" t="s">
        <v>69</v>
      </c>
      <c r="U19" s="111"/>
      <c r="V19" s="111" t="s">
        <v>70</v>
      </c>
      <c r="W19" s="111"/>
      <c r="X19" s="111" t="s">
        <v>71</v>
      </c>
      <c r="Y19" s="111"/>
      <c r="Z19" s="111" t="s">
        <v>22</v>
      </c>
      <c r="AA19" s="111"/>
      <c r="AB19" s="107" t="s">
        <v>23</v>
      </c>
      <c r="AC19" s="108"/>
      <c r="AD19" s="111" t="s">
        <v>73</v>
      </c>
      <c r="AE19" s="111"/>
      <c r="AF19" s="111" t="s">
        <v>74</v>
      </c>
      <c r="AG19" s="111"/>
      <c r="AH19" s="111" t="s">
        <v>24</v>
      </c>
      <c r="AI19" s="111"/>
      <c r="AJ19" s="111" t="s">
        <v>25</v>
      </c>
      <c r="AK19" s="111"/>
      <c r="AL19" s="111" t="s">
        <v>75</v>
      </c>
      <c r="AM19" s="111"/>
      <c r="AN19" s="111" t="s">
        <v>76</v>
      </c>
      <c r="AO19" s="111"/>
      <c r="AP19" s="116"/>
      <c r="AQ19" s="115" t="s">
        <v>26</v>
      </c>
      <c r="AR19" s="115" t="s">
        <v>27</v>
      </c>
      <c r="AS19" s="111"/>
    </row>
    <row r="20" spans="1:45" x14ac:dyDescent="0.25">
      <c r="A20" s="111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  <c r="AA20" s="111"/>
      <c r="AB20" s="109"/>
      <c r="AC20" s="110"/>
      <c r="AD20" s="111"/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6"/>
      <c r="AQ20" s="115"/>
      <c r="AR20" s="115"/>
      <c r="AS20" s="111"/>
    </row>
    <row r="21" spans="1:45" ht="15" customHeight="1" x14ac:dyDescent="0.25">
      <c r="A21" s="111"/>
      <c r="B21" s="111"/>
      <c r="C21" s="111" t="s">
        <v>79</v>
      </c>
      <c r="D21" s="111" t="s">
        <v>80</v>
      </c>
      <c r="E21" s="111" t="s">
        <v>79</v>
      </c>
      <c r="F21" s="111" t="s">
        <v>80</v>
      </c>
      <c r="G21" s="111"/>
      <c r="H21" s="111" t="s">
        <v>80</v>
      </c>
      <c r="I21" s="111"/>
      <c r="J21" s="111" t="s">
        <v>80</v>
      </c>
      <c r="K21" s="111"/>
      <c r="L21" s="111" t="s">
        <v>80</v>
      </c>
      <c r="M21" s="111"/>
      <c r="N21" s="111" t="s">
        <v>80</v>
      </c>
      <c r="O21" s="111"/>
      <c r="P21" s="111" t="s">
        <v>80</v>
      </c>
      <c r="Q21" s="111"/>
      <c r="R21" s="111" t="s">
        <v>80</v>
      </c>
      <c r="S21" s="111"/>
      <c r="T21" s="111" t="s">
        <v>80</v>
      </c>
      <c r="U21" s="111"/>
      <c r="V21" s="111" t="s">
        <v>80</v>
      </c>
      <c r="W21" s="111"/>
      <c r="X21" s="111" t="s">
        <v>80</v>
      </c>
      <c r="Y21" s="111"/>
      <c r="Z21" s="111" t="s">
        <v>80</v>
      </c>
      <c r="AA21" s="111"/>
      <c r="AB21" s="111" t="s">
        <v>80</v>
      </c>
      <c r="AC21" s="111"/>
      <c r="AD21" s="111" t="s">
        <v>80</v>
      </c>
      <c r="AE21" s="111"/>
      <c r="AF21" s="111" t="s">
        <v>80</v>
      </c>
      <c r="AG21" s="111"/>
      <c r="AH21" s="111" t="s">
        <v>80</v>
      </c>
      <c r="AI21" s="111"/>
      <c r="AJ21" s="111" t="s">
        <v>80</v>
      </c>
      <c r="AK21" s="111"/>
      <c r="AL21" s="111" t="s">
        <v>80</v>
      </c>
      <c r="AM21" s="111"/>
      <c r="AN21" s="111" t="s">
        <v>80</v>
      </c>
      <c r="AO21" s="111"/>
      <c r="AP21" s="116"/>
      <c r="AQ21" s="115"/>
      <c r="AR21" s="115"/>
      <c r="AS21" s="111"/>
    </row>
    <row r="22" spans="1:45" x14ac:dyDescent="0.25">
      <c r="A22" s="111"/>
      <c r="B22" s="111"/>
      <c r="C22" s="111"/>
      <c r="D22" s="111"/>
      <c r="E22" s="111"/>
      <c r="F22" s="15" t="s">
        <v>26</v>
      </c>
      <c r="G22" s="15" t="s">
        <v>27</v>
      </c>
      <c r="H22" s="15" t="s">
        <v>26</v>
      </c>
      <c r="I22" s="15" t="s">
        <v>27</v>
      </c>
      <c r="J22" s="15" t="s">
        <v>26</v>
      </c>
      <c r="K22" s="15" t="s">
        <v>27</v>
      </c>
      <c r="L22" s="15" t="s">
        <v>26</v>
      </c>
      <c r="M22" s="15" t="s">
        <v>27</v>
      </c>
      <c r="N22" s="15" t="s">
        <v>26</v>
      </c>
      <c r="O22" s="15" t="s">
        <v>27</v>
      </c>
      <c r="P22" s="15" t="s">
        <v>26</v>
      </c>
      <c r="Q22" s="15" t="s">
        <v>27</v>
      </c>
      <c r="R22" s="15" t="s">
        <v>26</v>
      </c>
      <c r="S22" s="15" t="s">
        <v>27</v>
      </c>
      <c r="T22" s="15" t="s">
        <v>26</v>
      </c>
      <c r="U22" s="15" t="s">
        <v>27</v>
      </c>
      <c r="V22" s="15" t="s">
        <v>26</v>
      </c>
      <c r="W22" s="15" t="s">
        <v>27</v>
      </c>
      <c r="X22" s="15" t="s">
        <v>26</v>
      </c>
      <c r="Y22" s="15" t="s">
        <v>27</v>
      </c>
      <c r="Z22" s="15" t="s">
        <v>26</v>
      </c>
      <c r="AA22" s="15" t="s">
        <v>27</v>
      </c>
      <c r="AB22" s="15" t="s">
        <v>26</v>
      </c>
      <c r="AC22" s="15" t="s">
        <v>27</v>
      </c>
      <c r="AD22" s="15" t="s">
        <v>26</v>
      </c>
      <c r="AE22" s="15" t="s">
        <v>27</v>
      </c>
      <c r="AF22" s="15" t="s">
        <v>26</v>
      </c>
      <c r="AG22" s="15" t="s">
        <v>27</v>
      </c>
      <c r="AH22" s="15" t="s">
        <v>26</v>
      </c>
      <c r="AI22" s="15" t="s">
        <v>27</v>
      </c>
      <c r="AJ22" s="15" t="s">
        <v>26</v>
      </c>
      <c r="AK22" s="15" t="s">
        <v>27</v>
      </c>
      <c r="AL22" s="15" t="s">
        <v>26</v>
      </c>
      <c r="AM22" s="15" t="s">
        <v>27</v>
      </c>
      <c r="AN22" s="15" t="s">
        <v>26</v>
      </c>
      <c r="AO22" s="15" t="s">
        <v>27</v>
      </c>
      <c r="AP22" s="116"/>
      <c r="AQ22" s="115"/>
      <c r="AR22" s="115"/>
      <c r="AS22" s="111"/>
    </row>
    <row r="23" spans="1:45" x14ac:dyDescent="0.25">
      <c r="A23" s="11">
        <v>0</v>
      </c>
      <c r="B23" s="11">
        <v>1</v>
      </c>
      <c r="C23" s="35">
        <v>2</v>
      </c>
      <c r="D23" s="11">
        <v>3</v>
      </c>
      <c r="E23" s="11">
        <v>4</v>
      </c>
      <c r="F23" s="11">
        <v>5</v>
      </c>
      <c r="G23" s="11">
        <v>6</v>
      </c>
      <c r="H23" s="11">
        <v>7</v>
      </c>
      <c r="I23" s="11">
        <v>8</v>
      </c>
      <c r="J23" s="11">
        <v>9</v>
      </c>
      <c r="K23" s="11">
        <v>10</v>
      </c>
      <c r="L23" s="11">
        <v>11</v>
      </c>
      <c r="M23" s="11">
        <v>12</v>
      </c>
      <c r="N23" s="11">
        <v>13</v>
      </c>
      <c r="O23" s="11">
        <v>14</v>
      </c>
      <c r="P23" s="11">
        <v>15</v>
      </c>
      <c r="Q23" s="11">
        <v>16</v>
      </c>
      <c r="R23" s="11">
        <v>17</v>
      </c>
      <c r="S23" s="11">
        <v>18</v>
      </c>
      <c r="T23" s="11">
        <v>19</v>
      </c>
      <c r="U23" s="11">
        <v>20</v>
      </c>
      <c r="V23" s="11">
        <v>21</v>
      </c>
      <c r="W23" s="11">
        <v>22</v>
      </c>
      <c r="X23" s="11">
        <v>23</v>
      </c>
      <c r="Y23" s="11">
        <v>24</v>
      </c>
      <c r="Z23" s="11">
        <v>25</v>
      </c>
      <c r="AA23" s="11">
        <v>26</v>
      </c>
      <c r="AB23" s="11">
        <v>27</v>
      </c>
      <c r="AC23" s="11">
        <v>28</v>
      </c>
      <c r="AD23" s="11">
        <v>29</v>
      </c>
      <c r="AE23" s="11">
        <v>30</v>
      </c>
      <c r="AF23" s="11">
        <v>31</v>
      </c>
      <c r="AG23" s="11">
        <v>32</v>
      </c>
      <c r="AH23" s="11">
        <v>33</v>
      </c>
      <c r="AI23" s="11">
        <v>34</v>
      </c>
      <c r="AJ23" s="11">
        <v>35</v>
      </c>
      <c r="AK23" s="11">
        <v>36</v>
      </c>
      <c r="AL23" s="11">
        <v>37</v>
      </c>
      <c r="AM23" s="11">
        <v>38</v>
      </c>
      <c r="AN23" s="11">
        <v>39</v>
      </c>
      <c r="AO23" s="11">
        <v>40</v>
      </c>
      <c r="AP23" s="59">
        <v>41</v>
      </c>
      <c r="AQ23" s="11">
        <v>42</v>
      </c>
      <c r="AR23" s="11">
        <v>43</v>
      </c>
      <c r="AS23" s="11">
        <v>44</v>
      </c>
    </row>
    <row r="24" spans="1:45" ht="21" x14ac:dyDescent="0.25">
      <c r="A24" s="16">
        <v>1</v>
      </c>
      <c r="B24" s="17" t="s">
        <v>28</v>
      </c>
      <c r="C24" s="18"/>
      <c r="D24" s="18"/>
      <c r="E24" s="18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60">
        <f>AQ24+AR24+C24+D24+E24</f>
        <v>0</v>
      </c>
      <c r="AQ24" s="21">
        <f>SUM(F24,H24,J24,L24,N24,P24,R24,T24,V24,X24,Z24,AB24,AD24,AF24,AH24,AJ24,AL24,AN24)</f>
        <v>0</v>
      </c>
      <c r="AR24" s="21">
        <f>SUM(G24,I24,K24,M24,O24,Q24,S24,U24,W24,Y24,AA24,AC24,AE24,AG24,AI24,AK24,AM24,AO24)</f>
        <v>0</v>
      </c>
      <c r="AS24" s="21">
        <v>0</v>
      </c>
    </row>
    <row r="25" spans="1:45" x14ac:dyDescent="0.25">
      <c r="A25" s="16">
        <v>2</v>
      </c>
      <c r="B25" s="17" t="s">
        <v>29</v>
      </c>
      <c r="C25" s="19"/>
      <c r="D25" s="19"/>
      <c r="E25" s="19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60">
        <f>AQ25+AR25+C25+D25+E25</f>
        <v>0</v>
      </c>
      <c r="AQ25" s="21">
        <f>SUM(F25,H25,J25,L25,N25,P25,R25,T25,V25,X25,Z25,AB25,AD25,AF25,AH25,AJ25,AL25,AN25)</f>
        <v>0</v>
      </c>
      <c r="AR25" s="21">
        <f>SUM(G25,I25,K25,M25,O25,Q25,S25,U25,W25,Y25,AA25,AC25,AE25,AG25,AI25,AK25,AM25,AO25)</f>
        <v>0</v>
      </c>
      <c r="AS25" s="21">
        <v>0</v>
      </c>
    </row>
    <row r="26" spans="1:45" x14ac:dyDescent="0.25">
      <c r="A26" s="16">
        <v>3</v>
      </c>
      <c r="B26" s="17" t="s">
        <v>30</v>
      </c>
      <c r="C26" s="19"/>
      <c r="D26" s="19"/>
      <c r="E26" s="19"/>
      <c r="F26" s="18">
        <f>SUM(F27:F30)</f>
        <v>0</v>
      </c>
      <c r="G26" s="18">
        <f t="shared" ref="G26:AS26" si="0">SUM(G27:G30)</f>
        <v>0</v>
      </c>
      <c r="H26" s="18">
        <f t="shared" si="0"/>
        <v>0</v>
      </c>
      <c r="I26" s="18">
        <f t="shared" si="0"/>
        <v>0</v>
      </c>
      <c r="J26" s="18">
        <f t="shared" si="0"/>
        <v>0</v>
      </c>
      <c r="K26" s="18">
        <f t="shared" si="0"/>
        <v>0</v>
      </c>
      <c r="L26" s="18">
        <f t="shared" si="0"/>
        <v>0</v>
      </c>
      <c r="M26" s="18">
        <f t="shared" si="0"/>
        <v>0</v>
      </c>
      <c r="N26" s="18">
        <f t="shared" si="0"/>
        <v>0</v>
      </c>
      <c r="O26" s="18">
        <f t="shared" si="0"/>
        <v>0</v>
      </c>
      <c r="P26" s="18">
        <f t="shared" si="0"/>
        <v>0</v>
      </c>
      <c r="Q26" s="18">
        <f t="shared" si="0"/>
        <v>0</v>
      </c>
      <c r="R26" s="18">
        <f t="shared" si="0"/>
        <v>0</v>
      </c>
      <c r="S26" s="18">
        <f t="shared" si="0"/>
        <v>0</v>
      </c>
      <c r="T26" s="18">
        <f t="shared" si="0"/>
        <v>0</v>
      </c>
      <c r="U26" s="18">
        <f t="shared" si="0"/>
        <v>0</v>
      </c>
      <c r="V26" s="18">
        <f t="shared" si="0"/>
        <v>0</v>
      </c>
      <c r="W26" s="18">
        <f t="shared" si="0"/>
        <v>0</v>
      </c>
      <c r="X26" s="18">
        <f t="shared" si="0"/>
        <v>0</v>
      </c>
      <c r="Y26" s="18">
        <f t="shared" si="0"/>
        <v>0</v>
      </c>
      <c r="Z26" s="22">
        <f t="shared" si="0"/>
        <v>0</v>
      </c>
      <c r="AA26" s="22">
        <f t="shared" si="0"/>
        <v>0</v>
      </c>
      <c r="AB26" s="22">
        <f t="shared" si="0"/>
        <v>0</v>
      </c>
      <c r="AC26" s="22">
        <f t="shared" si="0"/>
        <v>0</v>
      </c>
      <c r="AD26" s="22">
        <f t="shared" si="0"/>
        <v>0</v>
      </c>
      <c r="AE26" s="22">
        <f t="shared" si="0"/>
        <v>0</v>
      </c>
      <c r="AF26" s="22">
        <f t="shared" ref="AF26:AG26" si="1">SUM(AF27:AF30)</f>
        <v>0</v>
      </c>
      <c r="AG26" s="22">
        <f t="shared" si="1"/>
        <v>0</v>
      </c>
      <c r="AH26" s="22">
        <f t="shared" si="0"/>
        <v>0</v>
      </c>
      <c r="AI26" s="22">
        <f t="shared" si="0"/>
        <v>0</v>
      </c>
      <c r="AJ26" s="22">
        <f t="shared" ref="AJ26:AK26" si="2">SUM(AJ27:AJ30)</f>
        <v>0</v>
      </c>
      <c r="AK26" s="22">
        <f t="shared" si="2"/>
        <v>0</v>
      </c>
      <c r="AL26" s="22">
        <f t="shared" si="0"/>
        <v>0</v>
      </c>
      <c r="AM26" s="22">
        <f t="shared" si="0"/>
        <v>0</v>
      </c>
      <c r="AN26" s="22">
        <f t="shared" ref="AN26:AO26" si="3">SUM(AN27:AN30)</f>
        <v>0</v>
      </c>
      <c r="AO26" s="22">
        <f t="shared" si="3"/>
        <v>0</v>
      </c>
      <c r="AP26" s="21">
        <f t="shared" si="0"/>
        <v>0</v>
      </c>
      <c r="AQ26" s="22">
        <f t="shared" si="0"/>
        <v>0</v>
      </c>
      <c r="AR26" s="22">
        <f t="shared" si="0"/>
        <v>0</v>
      </c>
      <c r="AS26" s="23">
        <f t="shared" si="0"/>
        <v>0</v>
      </c>
    </row>
    <row r="27" spans="1:45" ht="15.75" x14ac:dyDescent="0.25">
      <c r="A27" s="24"/>
      <c r="B27" s="25" t="s">
        <v>31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61">
        <f>AQ27+AR27+C27+D27+E27</f>
        <v>0</v>
      </c>
      <c r="AQ27" s="20">
        <f>SUM(F27,H27,J27,L27,N27,P27,R27,T27,V27,X27,Z27,AB27,AD27,AF27,AH27,AJ27,AL27,AN27)</f>
        <v>0</v>
      </c>
      <c r="AR27" s="20">
        <f>SUM(G27,I27,K27,M27,O27,Q27,S27,U27,W27,Y27,AA27,AC27,AE27,AG27,AI27,AK27,AM27,AO27)</f>
        <v>0</v>
      </c>
      <c r="AS27" s="26">
        <f>AP27/18</f>
        <v>0</v>
      </c>
    </row>
    <row r="28" spans="1:45" ht="15.75" x14ac:dyDescent="0.25">
      <c r="A28" s="24"/>
      <c r="B28" s="25" t="s">
        <v>32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61">
        <f t="shared" ref="AP28:AP30" si="4">AQ28+AR28+C28+D28+E28</f>
        <v>0</v>
      </c>
      <c r="AQ28" s="20">
        <f t="shared" ref="AQ28:AQ30" si="5">SUM(F28,H28,J28,L28,N28,P28,R28,T28,V28,X28,Z28,AB28,AD28,AF28,AH28,AJ28,AL28,AN28)</f>
        <v>0</v>
      </c>
      <c r="AR28" s="20">
        <f t="shared" ref="AR28:AR30" si="6">SUM(G28,I28,K28,M28,O28,Q28,S28,U28,W28,Y28,AA28,AC28,AE28,AG28,AI28,AK28,AM28,AO28)</f>
        <v>0</v>
      </c>
      <c r="AS28" s="26">
        <f t="shared" ref="AS28:AS30" si="7">AP28/18</f>
        <v>0</v>
      </c>
    </row>
    <row r="29" spans="1:45" ht="15.75" x14ac:dyDescent="0.25">
      <c r="A29" s="24"/>
      <c r="B29" s="25" t="s">
        <v>60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61">
        <f t="shared" si="4"/>
        <v>0</v>
      </c>
      <c r="AQ29" s="20">
        <f>SUM(F29,H29,J29,L29,N29,P29,R29,T29,V29,X29,Z29,AB29,AD29,AF29,AH29,AJ29,AL29,AN29)</f>
        <v>0</v>
      </c>
      <c r="AR29" s="20">
        <f t="shared" si="6"/>
        <v>0</v>
      </c>
      <c r="AS29" s="26">
        <f t="shared" si="7"/>
        <v>0</v>
      </c>
    </row>
    <row r="30" spans="1:45" ht="15.75" x14ac:dyDescent="0.25">
      <c r="A30" s="24"/>
      <c r="B30" s="25" t="s">
        <v>61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61">
        <f t="shared" si="4"/>
        <v>0</v>
      </c>
      <c r="AQ30" s="20">
        <f t="shared" si="5"/>
        <v>0</v>
      </c>
      <c r="AR30" s="20">
        <f t="shared" si="6"/>
        <v>0</v>
      </c>
      <c r="AS30" s="26">
        <f t="shared" si="7"/>
        <v>0</v>
      </c>
    </row>
    <row r="31" spans="1:45" x14ac:dyDescent="0.25">
      <c r="A31" s="16">
        <v>4</v>
      </c>
      <c r="B31" s="17" t="s">
        <v>33</v>
      </c>
      <c r="C31" s="19"/>
      <c r="D31" s="19"/>
      <c r="E31" s="19"/>
      <c r="F31" s="18">
        <f>SUM(F32:F35)</f>
        <v>0</v>
      </c>
      <c r="G31" s="18">
        <f t="shared" ref="G31:S31" si="8">SUM(G32:G35)</f>
        <v>0</v>
      </c>
      <c r="H31" s="18">
        <f t="shared" si="8"/>
        <v>0</v>
      </c>
      <c r="I31" s="18">
        <f t="shared" si="8"/>
        <v>0</v>
      </c>
      <c r="J31" s="18">
        <f t="shared" si="8"/>
        <v>0</v>
      </c>
      <c r="K31" s="18">
        <f t="shared" si="8"/>
        <v>0</v>
      </c>
      <c r="L31" s="18">
        <f t="shared" si="8"/>
        <v>0</v>
      </c>
      <c r="M31" s="18">
        <f t="shared" si="8"/>
        <v>0</v>
      </c>
      <c r="N31" s="18">
        <f t="shared" si="8"/>
        <v>0</v>
      </c>
      <c r="O31" s="18">
        <f t="shared" si="8"/>
        <v>0</v>
      </c>
      <c r="P31" s="18">
        <f t="shared" si="8"/>
        <v>0</v>
      </c>
      <c r="Q31" s="18">
        <f t="shared" si="8"/>
        <v>0</v>
      </c>
      <c r="R31" s="18">
        <f t="shared" si="8"/>
        <v>0</v>
      </c>
      <c r="S31" s="18">
        <f t="shared" si="8"/>
        <v>0</v>
      </c>
      <c r="T31" s="18">
        <f t="shared" ref="T31" si="9">SUM(T32:T35)</f>
        <v>0</v>
      </c>
      <c r="U31" s="18">
        <f t="shared" ref="U31" si="10">SUM(U32:U35)</f>
        <v>0</v>
      </c>
      <c r="V31" s="18">
        <f t="shared" ref="V31" si="11">SUM(V32:V35)</f>
        <v>0</v>
      </c>
      <c r="W31" s="18">
        <f t="shared" ref="W31" si="12">SUM(W32:W35)</f>
        <v>0</v>
      </c>
      <c r="X31" s="18">
        <f t="shared" ref="X31" si="13">SUM(X32:X35)</f>
        <v>0</v>
      </c>
      <c r="Y31" s="18">
        <f t="shared" ref="Y31" si="14">SUM(Y32:Y35)</f>
        <v>0</v>
      </c>
      <c r="Z31" s="22">
        <f t="shared" ref="Z31" si="15">SUM(Z32:Z35)</f>
        <v>0</v>
      </c>
      <c r="AA31" s="22">
        <f t="shared" ref="AA31" si="16">SUM(AA32:AA35)</f>
        <v>0</v>
      </c>
      <c r="AB31" s="22">
        <f t="shared" ref="AB31" si="17">SUM(AB32:AB35)</f>
        <v>0</v>
      </c>
      <c r="AC31" s="22">
        <f t="shared" ref="AC31" si="18">SUM(AC32:AC35)</f>
        <v>0</v>
      </c>
      <c r="AD31" s="22">
        <f t="shared" ref="AD31:AG31" si="19">SUM(AD32:AD35)</f>
        <v>0</v>
      </c>
      <c r="AE31" s="22">
        <f t="shared" ref="AE31" si="20">SUM(AE32:AE35)</f>
        <v>0</v>
      </c>
      <c r="AF31" s="22">
        <f t="shared" si="19"/>
        <v>0</v>
      </c>
      <c r="AG31" s="22">
        <f t="shared" si="19"/>
        <v>0</v>
      </c>
      <c r="AH31" s="22">
        <f t="shared" ref="AH31:AJ31" si="21">SUM(AH32:AH35)</f>
        <v>0</v>
      </c>
      <c r="AI31" s="22">
        <f>SUM(AI32:AI35)</f>
        <v>0</v>
      </c>
      <c r="AJ31" s="22">
        <f t="shared" si="21"/>
        <v>0</v>
      </c>
      <c r="AK31" s="22">
        <f t="shared" ref="AK31" si="22">SUM(AK32:AK35)</f>
        <v>0</v>
      </c>
      <c r="AL31" s="22">
        <f t="shared" ref="AL31:AN31" si="23">SUM(AL32:AL35)</f>
        <v>0</v>
      </c>
      <c r="AM31" s="22">
        <f t="shared" ref="AM31:AO31" si="24">SUM(AM32:AM35)</f>
        <v>0</v>
      </c>
      <c r="AN31" s="22">
        <f t="shared" si="23"/>
        <v>0</v>
      </c>
      <c r="AO31" s="22">
        <f t="shared" si="24"/>
        <v>0</v>
      </c>
      <c r="AP31" s="21">
        <f t="shared" ref="AP31" si="25">SUM(AP32:AP35)</f>
        <v>0</v>
      </c>
      <c r="AQ31" s="22">
        <f t="shared" ref="AQ31" si="26">SUM(AQ32:AQ35)</f>
        <v>0</v>
      </c>
      <c r="AR31" s="22">
        <f t="shared" ref="AR31:AS31" si="27">SUM(AR32:AR35)</f>
        <v>0</v>
      </c>
      <c r="AS31" s="23">
        <f t="shared" si="27"/>
        <v>0</v>
      </c>
    </row>
    <row r="32" spans="1:45" ht="15.75" x14ac:dyDescent="0.25">
      <c r="A32" s="24"/>
      <c r="B32" s="25" t="s">
        <v>34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61">
        <f>AQ32+AR32+C32+D32+E32</f>
        <v>0</v>
      </c>
      <c r="AQ32" s="20">
        <f>SUM(F32,H32,J32,L32,N32,P32,R32,T32,V32,X32,Z32,AB32,AD32,AF32,AH32,AJ32,AL32,AN32)</f>
        <v>0</v>
      </c>
      <c r="AR32" s="20">
        <f>SUM(G32,I32,K32,M32,O32,Q32,S32,U32,W32,Y32,AA32,AC32,AE32,AG32,AI32,AK32,AM32,AO32)</f>
        <v>0</v>
      </c>
      <c r="AS32" s="26">
        <f>AP32/18</f>
        <v>0</v>
      </c>
    </row>
    <row r="33" spans="1:45" ht="15.75" x14ac:dyDescent="0.25">
      <c r="A33" s="24"/>
      <c r="B33" s="25" t="s">
        <v>35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61">
        <f t="shared" ref="AP33:AP35" si="28">AQ33+AR33+C33+D33+E33</f>
        <v>0</v>
      </c>
      <c r="AQ33" s="20">
        <f t="shared" ref="AQ33:AQ35" si="29">SUM(F33,H33,J33,L33,N33,P33,R33,T33,V33,X33,Z33,AB33,AD33,AF33,AH33,AJ33,AL33,AN33)</f>
        <v>0</v>
      </c>
      <c r="AR33" s="20">
        <f t="shared" ref="AR33:AR35" si="30">SUM(G33,I33,K33,M33,O33,Q33,S33,U33,W33,Y33,AA33,AC33,AE33,AG33,AI33,AK33,AM33,AO33)</f>
        <v>0</v>
      </c>
      <c r="AS33" s="26">
        <f t="shared" ref="AS33:AS46" si="31">AP33/18</f>
        <v>0</v>
      </c>
    </row>
    <row r="34" spans="1:45" ht="15.75" x14ac:dyDescent="0.25">
      <c r="A34" s="24"/>
      <c r="B34" s="25" t="s">
        <v>36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61">
        <f t="shared" si="28"/>
        <v>0</v>
      </c>
      <c r="AQ34" s="20">
        <f t="shared" si="29"/>
        <v>0</v>
      </c>
      <c r="AR34" s="20">
        <f t="shared" si="30"/>
        <v>0</v>
      </c>
      <c r="AS34" s="26">
        <f t="shared" si="31"/>
        <v>0</v>
      </c>
    </row>
    <row r="35" spans="1:45" ht="22.5" x14ac:dyDescent="0.25">
      <c r="A35" s="24"/>
      <c r="B35" s="25" t="s">
        <v>82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61">
        <f t="shared" si="28"/>
        <v>0</v>
      </c>
      <c r="AQ35" s="20">
        <f t="shared" si="29"/>
        <v>0</v>
      </c>
      <c r="AR35" s="20">
        <f t="shared" si="30"/>
        <v>0</v>
      </c>
      <c r="AS35" s="26">
        <f>AP35/18</f>
        <v>0</v>
      </c>
    </row>
    <row r="36" spans="1:45" x14ac:dyDescent="0.25">
      <c r="A36" s="16">
        <v>5</v>
      </c>
      <c r="B36" s="17" t="s">
        <v>37</v>
      </c>
      <c r="C36" s="19"/>
      <c r="D36" s="19"/>
      <c r="E36" s="19"/>
      <c r="F36" s="18">
        <f>SUM(F37:F43)</f>
        <v>0</v>
      </c>
      <c r="G36" s="18">
        <f t="shared" ref="G36:AS36" si="32">SUM(G37:G43)</f>
        <v>0</v>
      </c>
      <c r="H36" s="18">
        <f t="shared" si="32"/>
        <v>0</v>
      </c>
      <c r="I36" s="18">
        <f t="shared" si="32"/>
        <v>0</v>
      </c>
      <c r="J36" s="18">
        <f t="shared" si="32"/>
        <v>0</v>
      </c>
      <c r="K36" s="18">
        <f t="shared" si="32"/>
        <v>0</v>
      </c>
      <c r="L36" s="18">
        <f t="shared" si="32"/>
        <v>0</v>
      </c>
      <c r="M36" s="18">
        <f t="shared" si="32"/>
        <v>0</v>
      </c>
      <c r="N36" s="18">
        <f t="shared" si="32"/>
        <v>0</v>
      </c>
      <c r="O36" s="18">
        <f t="shared" si="32"/>
        <v>0</v>
      </c>
      <c r="P36" s="18">
        <f t="shared" si="32"/>
        <v>0</v>
      </c>
      <c r="Q36" s="18">
        <f t="shared" si="32"/>
        <v>0</v>
      </c>
      <c r="R36" s="18">
        <f t="shared" si="32"/>
        <v>0</v>
      </c>
      <c r="S36" s="18">
        <f t="shared" si="32"/>
        <v>0</v>
      </c>
      <c r="T36" s="18">
        <f t="shared" si="32"/>
        <v>0</v>
      </c>
      <c r="U36" s="18">
        <f t="shared" si="32"/>
        <v>0</v>
      </c>
      <c r="V36" s="18">
        <f t="shared" si="32"/>
        <v>0</v>
      </c>
      <c r="W36" s="18">
        <f t="shared" si="32"/>
        <v>0</v>
      </c>
      <c r="X36" s="18">
        <f t="shared" si="32"/>
        <v>0</v>
      </c>
      <c r="Y36" s="18">
        <f t="shared" si="32"/>
        <v>0</v>
      </c>
      <c r="Z36" s="22">
        <f t="shared" si="32"/>
        <v>0</v>
      </c>
      <c r="AA36" s="22">
        <f t="shared" si="32"/>
        <v>0</v>
      </c>
      <c r="AB36" s="22">
        <f t="shared" si="32"/>
        <v>0</v>
      </c>
      <c r="AC36" s="22">
        <f t="shared" si="32"/>
        <v>0</v>
      </c>
      <c r="AD36" s="22">
        <f t="shared" si="32"/>
        <v>0</v>
      </c>
      <c r="AE36" s="22">
        <f t="shared" si="32"/>
        <v>0</v>
      </c>
      <c r="AF36" s="22">
        <f t="shared" ref="AF36:AG36" si="33">SUM(AF37:AF43)</f>
        <v>0</v>
      </c>
      <c r="AG36" s="22">
        <f t="shared" si="33"/>
        <v>0</v>
      </c>
      <c r="AH36" s="22">
        <f t="shared" si="32"/>
        <v>0</v>
      </c>
      <c r="AI36" s="22">
        <f t="shared" si="32"/>
        <v>0</v>
      </c>
      <c r="AJ36" s="22">
        <f t="shared" ref="AJ36:AK36" si="34">SUM(AJ37:AJ43)</f>
        <v>0</v>
      </c>
      <c r="AK36" s="22">
        <f t="shared" si="34"/>
        <v>0</v>
      </c>
      <c r="AL36" s="22">
        <f t="shared" si="32"/>
        <v>0</v>
      </c>
      <c r="AM36" s="22">
        <f t="shared" si="32"/>
        <v>0</v>
      </c>
      <c r="AN36" s="22">
        <f t="shared" ref="AN36:AO36" si="35">SUM(AN37:AN43)</f>
        <v>0</v>
      </c>
      <c r="AO36" s="22">
        <f t="shared" si="35"/>
        <v>0</v>
      </c>
      <c r="AP36" s="21">
        <f t="shared" si="32"/>
        <v>0</v>
      </c>
      <c r="AQ36" s="22">
        <f t="shared" si="32"/>
        <v>0</v>
      </c>
      <c r="AR36" s="22">
        <f t="shared" si="32"/>
        <v>0</v>
      </c>
      <c r="AS36" s="23">
        <f t="shared" si="32"/>
        <v>0</v>
      </c>
    </row>
    <row r="37" spans="1:45" x14ac:dyDescent="0.25">
      <c r="A37" s="27"/>
      <c r="B37" s="25" t="s">
        <v>38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61">
        <f>AQ37+AR37+C37+D37+E37</f>
        <v>0</v>
      </c>
      <c r="AQ37" s="20">
        <f>SUM(F37,H37,J37,L37,N37,P37,R37,T37,V37,X37,Z37,AB37,AD37,AF37,AH37,AJ37,AL37,AN37)</f>
        <v>0</v>
      </c>
      <c r="AR37" s="20">
        <f>SUM(G37,I37,K37,M37,O37,Q37,S37,U37,W37,Y37,AA37,AC37,AE37,AG37,AI37,AK37,AM37,AO37)</f>
        <v>0</v>
      </c>
      <c r="AS37" s="26">
        <f t="shared" si="31"/>
        <v>0</v>
      </c>
    </row>
    <row r="38" spans="1:45" ht="22.5" x14ac:dyDescent="0.25">
      <c r="A38" s="27"/>
      <c r="B38" s="25" t="s">
        <v>77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61">
        <f t="shared" ref="AP38:AP41" si="36">AQ38+AR38+C38+D38+E38</f>
        <v>0</v>
      </c>
      <c r="AQ38" s="20">
        <f t="shared" ref="AQ38:AQ41" si="37">SUM(F38,H38,J38,L38,N38,P38,R38,T38,V38,X38,Z38,AB38,AD38,AF38,AH38,AJ38,AL38,AN38)</f>
        <v>0</v>
      </c>
      <c r="AR38" s="20">
        <f t="shared" ref="AR38:AR41" si="38">SUM(G38,I38,K38,M38,O38,Q38,S38,U38,W38,Y38,AA38,AC38,AE38,AG38,AI38,AK38,AM38,AO38)</f>
        <v>0</v>
      </c>
      <c r="AS38" s="26">
        <f t="shared" si="31"/>
        <v>0</v>
      </c>
    </row>
    <row r="39" spans="1:45" ht="22.5" x14ac:dyDescent="0.25">
      <c r="A39" s="27"/>
      <c r="B39" s="25" t="s">
        <v>78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61">
        <f>AQ39+AR39+C39+D39+E39</f>
        <v>0</v>
      </c>
      <c r="AQ39" s="20">
        <f>SUM(F39,H39,J39,L39,N39,P39,R39,T39,V39,X39,Z39,AB39,AD39,AF39,AH39,AJ39,AL39,AN39)</f>
        <v>0</v>
      </c>
      <c r="AR39" s="20">
        <f t="shared" si="38"/>
        <v>0</v>
      </c>
      <c r="AS39" s="26">
        <f t="shared" si="31"/>
        <v>0</v>
      </c>
    </row>
    <row r="40" spans="1:45" ht="22.5" x14ac:dyDescent="0.25">
      <c r="A40" s="27"/>
      <c r="B40" s="25" t="s">
        <v>121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61">
        <f t="shared" ref="AP40" si="39">AQ40+AR40+C40+D40+E40</f>
        <v>0</v>
      </c>
      <c r="AQ40" s="20">
        <f t="shared" ref="AQ40" si="40">SUM(F40,H40,J40,L40,N40,P40,R40,T40,V40,X40,Z40,AB40,AD40,AF40,AH40,AJ40,AL40,AN40)</f>
        <v>0</v>
      </c>
      <c r="AR40" s="20">
        <f t="shared" ref="AR40" si="41">SUM(G40,I40,K40,M40,O40,Q40,S40,U40,W40,Y40,AA40,AC40,AE40,AG40,AI40,AK40,AM40,AO40)</f>
        <v>0</v>
      </c>
      <c r="AS40" s="26">
        <f t="shared" ref="AS40" si="42">AP40/18</f>
        <v>0</v>
      </c>
    </row>
    <row r="41" spans="1:45" x14ac:dyDescent="0.25">
      <c r="A41" s="27"/>
      <c r="B41" s="25" t="s">
        <v>39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61">
        <f t="shared" si="36"/>
        <v>0</v>
      </c>
      <c r="AQ41" s="20">
        <f t="shared" si="37"/>
        <v>0</v>
      </c>
      <c r="AR41" s="20">
        <f t="shared" si="38"/>
        <v>0</v>
      </c>
      <c r="AS41" s="26">
        <f t="shared" si="31"/>
        <v>0</v>
      </c>
    </row>
    <row r="42" spans="1:45" x14ac:dyDescent="0.25">
      <c r="A42" s="27"/>
      <c r="B42" s="25" t="s">
        <v>40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61">
        <f>AQ42+AR42+C42+D42+E42</f>
        <v>0</v>
      </c>
      <c r="AQ42" s="20">
        <f>SUM(F42,H42,J42,L42,N42,P42,R42,T42,V42,X42,Z42,AB42,AD42,AF42,AH42,AJ42,AL42,AN42)</f>
        <v>0</v>
      </c>
      <c r="AR42" s="20">
        <f>SUM(G42,I42,K42,M42,O42,Q42,S42,U42,W42,Y42,AA42,AC42,AE42,AG42,AI42,AK42,AM42,AO42)</f>
        <v>0</v>
      </c>
      <c r="AS42" s="26">
        <f t="shared" si="31"/>
        <v>0</v>
      </c>
    </row>
    <row r="43" spans="1:45" x14ac:dyDescent="0.25">
      <c r="A43" s="27"/>
      <c r="B43" s="25" t="s">
        <v>41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61">
        <f t="shared" ref="AP43" si="43">AQ43+AR43+C43+D43+E43</f>
        <v>0</v>
      </c>
      <c r="AQ43" s="20">
        <f t="shared" ref="AQ43" si="44">SUM(F43,H43,J43,L43,N43,P43,R43,T43,V43,X43,Z43,AB43,AD43,AF43,AH43,AJ43,AL43,AN43)</f>
        <v>0</v>
      </c>
      <c r="AR43" s="20">
        <f t="shared" ref="AR43" si="45">SUM(G43,I43,K43,M43,O43,Q43,S43,U43,W43,Y43,AA43,AC43,AE43,AG43,AI43,AK43,AM43,AO43)</f>
        <v>0</v>
      </c>
      <c r="AS43" s="26">
        <f t="shared" si="31"/>
        <v>0</v>
      </c>
    </row>
    <row r="44" spans="1:45" x14ac:dyDescent="0.25">
      <c r="A44" s="16">
        <v>6</v>
      </c>
      <c r="B44" s="17" t="s">
        <v>42</v>
      </c>
      <c r="C44" s="19"/>
      <c r="D44" s="19"/>
      <c r="E44" s="19"/>
      <c r="F44" s="18">
        <f>SUM(F45:F46)</f>
        <v>0</v>
      </c>
      <c r="G44" s="18">
        <f t="shared" ref="G44:AS44" si="46">SUM(G45:G46)</f>
        <v>0</v>
      </c>
      <c r="H44" s="18">
        <f t="shared" si="46"/>
        <v>0</v>
      </c>
      <c r="I44" s="18">
        <f t="shared" si="46"/>
        <v>0</v>
      </c>
      <c r="J44" s="18">
        <f t="shared" si="46"/>
        <v>0</v>
      </c>
      <c r="K44" s="18">
        <f t="shared" si="46"/>
        <v>0</v>
      </c>
      <c r="L44" s="18">
        <f t="shared" si="46"/>
        <v>0</v>
      </c>
      <c r="M44" s="18">
        <f t="shared" si="46"/>
        <v>0</v>
      </c>
      <c r="N44" s="18">
        <f t="shared" si="46"/>
        <v>0</v>
      </c>
      <c r="O44" s="18">
        <f t="shared" si="46"/>
        <v>0</v>
      </c>
      <c r="P44" s="18">
        <f t="shared" si="46"/>
        <v>0</v>
      </c>
      <c r="Q44" s="18">
        <f t="shared" si="46"/>
        <v>0</v>
      </c>
      <c r="R44" s="18">
        <f t="shared" si="46"/>
        <v>0</v>
      </c>
      <c r="S44" s="18">
        <f t="shared" si="46"/>
        <v>0</v>
      </c>
      <c r="T44" s="18">
        <f t="shared" si="46"/>
        <v>0</v>
      </c>
      <c r="U44" s="18">
        <f t="shared" si="46"/>
        <v>0</v>
      </c>
      <c r="V44" s="18">
        <f t="shared" si="46"/>
        <v>0</v>
      </c>
      <c r="W44" s="18">
        <f t="shared" si="46"/>
        <v>0</v>
      </c>
      <c r="X44" s="18">
        <f t="shared" si="46"/>
        <v>0</v>
      </c>
      <c r="Y44" s="18">
        <f t="shared" si="46"/>
        <v>0</v>
      </c>
      <c r="Z44" s="22">
        <f t="shared" si="46"/>
        <v>0</v>
      </c>
      <c r="AA44" s="22">
        <f t="shared" si="46"/>
        <v>0</v>
      </c>
      <c r="AB44" s="22">
        <f t="shared" si="46"/>
        <v>0</v>
      </c>
      <c r="AC44" s="22">
        <f t="shared" si="46"/>
        <v>0</v>
      </c>
      <c r="AD44" s="22">
        <f t="shared" si="46"/>
        <v>0</v>
      </c>
      <c r="AE44" s="22">
        <f t="shared" si="46"/>
        <v>0</v>
      </c>
      <c r="AF44" s="22">
        <f t="shared" ref="AF44:AG44" si="47">SUM(AF45:AF46)</f>
        <v>0</v>
      </c>
      <c r="AG44" s="22">
        <f t="shared" si="47"/>
        <v>0</v>
      </c>
      <c r="AH44" s="22">
        <f t="shared" si="46"/>
        <v>0</v>
      </c>
      <c r="AI44" s="22">
        <f t="shared" si="46"/>
        <v>0</v>
      </c>
      <c r="AJ44" s="22">
        <f t="shared" ref="AJ44:AK44" si="48">SUM(AJ45:AJ46)</f>
        <v>0</v>
      </c>
      <c r="AK44" s="22">
        <f t="shared" si="48"/>
        <v>0</v>
      </c>
      <c r="AL44" s="22">
        <f t="shared" si="46"/>
        <v>0</v>
      </c>
      <c r="AM44" s="22">
        <f t="shared" si="46"/>
        <v>0</v>
      </c>
      <c r="AN44" s="22">
        <f t="shared" ref="AN44:AO44" si="49">SUM(AN45:AN46)</f>
        <v>0</v>
      </c>
      <c r="AO44" s="22">
        <f t="shared" si="49"/>
        <v>0</v>
      </c>
      <c r="AP44" s="21">
        <f t="shared" si="46"/>
        <v>0</v>
      </c>
      <c r="AQ44" s="22">
        <f t="shared" si="46"/>
        <v>0</v>
      </c>
      <c r="AR44" s="22">
        <f t="shared" si="46"/>
        <v>0</v>
      </c>
      <c r="AS44" s="23">
        <f t="shared" si="46"/>
        <v>0</v>
      </c>
    </row>
    <row r="45" spans="1:45" x14ac:dyDescent="0.25">
      <c r="A45" s="27"/>
      <c r="B45" s="25" t="s">
        <v>43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61">
        <f>AQ45+AR45+C45+D45+E45</f>
        <v>0</v>
      </c>
      <c r="AQ45" s="20">
        <f>SUM(F45,H45,J45,L45,N45,P45,R45,T45,V45,X45,Z45,AB45,AD45,AF45,AH45,AJ45,AL45,AN45)</f>
        <v>0</v>
      </c>
      <c r="AR45" s="20">
        <f>SUM(G45,I45,K45,M45,O45,Q45,S45,U45,W45,Y45,AA45,AC45,AE45,AG45,AI45,AK45,AM45,AO45)</f>
        <v>0</v>
      </c>
      <c r="AS45" s="26">
        <f t="shared" si="31"/>
        <v>0</v>
      </c>
    </row>
    <row r="46" spans="1:45" x14ac:dyDescent="0.25">
      <c r="A46" s="27"/>
      <c r="B46" s="25" t="s">
        <v>44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61">
        <f t="shared" ref="AP46" si="50">AQ46+AR46+C46+D46+E46</f>
        <v>0</v>
      </c>
      <c r="AQ46" s="20">
        <f t="shared" ref="AQ46" si="51">SUM(F46,H46,J46,L46,N46,P46,R46,T46,V46,X46,Z46,AB46,AD46,AF46,AH46,AJ46,AL46,AN46)</f>
        <v>0</v>
      </c>
      <c r="AR46" s="20">
        <f t="shared" ref="AR46" si="52">SUM(G46,I46,K46,M46,O46,Q46,S46,U46,W46,Y46,AA46,AC46,AE46,AG46,AI46,AK46,AM46,AO46)</f>
        <v>0</v>
      </c>
      <c r="AS46" s="26">
        <f t="shared" si="31"/>
        <v>0</v>
      </c>
    </row>
    <row r="47" spans="1:45" ht="21" x14ac:dyDescent="0.25">
      <c r="A47" s="16">
        <v>7</v>
      </c>
      <c r="B47" s="17" t="s">
        <v>45</v>
      </c>
      <c r="C47" s="19"/>
      <c r="D47" s="19"/>
      <c r="E47" s="19"/>
      <c r="F47" s="18">
        <f>F48</f>
        <v>0</v>
      </c>
      <c r="G47" s="18">
        <f t="shared" ref="G47:AS47" si="53">G48</f>
        <v>0</v>
      </c>
      <c r="H47" s="18">
        <f t="shared" si="53"/>
        <v>0</v>
      </c>
      <c r="I47" s="18">
        <f t="shared" si="53"/>
        <v>0</v>
      </c>
      <c r="J47" s="18">
        <f t="shared" si="53"/>
        <v>0</v>
      </c>
      <c r="K47" s="18">
        <f t="shared" si="53"/>
        <v>0</v>
      </c>
      <c r="L47" s="18">
        <f t="shared" si="53"/>
        <v>0</v>
      </c>
      <c r="M47" s="18">
        <f t="shared" si="53"/>
        <v>0</v>
      </c>
      <c r="N47" s="18">
        <f t="shared" si="53"/>
        <v>0</v>
      </c>
      <c r="O47" s="18">
        <f t="shared" si="53"/>
        <v>0</v>
      </c>
      <c r="P47" s="18">
        <f t="shared" si="53"/>
        <v>0</v>
      </c>
      <c r="Q47" s="18">
        <f t="shared" si="53"/>
        <v>0</v>
      </c>
      <c r="R47" s="18">
        <f t="shared" si="53"/>
        <v>0</v>
      </c>
      <c r="S47" s="18">
        <f t="shared" si="53"/>
        <v>0</v>
      </c>
      <c r="T47" s="18">
        <f t="shared" si="53"/>
        <v>0</v>
      </c>
      <c r="U47" s="18">
        <f t="shared" si="53"/>
        <v>0</v>
      </c>
      <c r="V47" s="18">
        <f t="shared" si="53"/>
        <v>0</v>
      </c>
      <c r="W47" s="18">
        <f t="shared" si="53"/>
        <v>0</v>
      </c>
      <c r="X47" s="18">
        <f t="shared" si="53"/>
        <v>0</v>
      </c>
      <c r="Y47" s="18">
        <f t="shared" si="53"/>
        <v>0</v>
      </c>
      <c r="Z47" s="22">
        <f t="shared" si="53"/>
        <v>0</v>
      </c>
      <c r="AA47" s="22">
        <f t="shared" si="53"/>
        <v>0</v>
      </c>
      <c r="AB47" s="22">
        <f t="shared" si="53"/>
        <v>0</v>
      </c>
      <c r="AC47" s="22">
        <f t="shared" si="53"/>
        <v>0</v>
      </c>
      <c r="AD47" s="22">
        <f t="shared" si="53"/>
        <v>0</v>
      </c>
      <c r="AE47" s="22">
        <f t="shared" si="53"/>
        <v>0</v>
      </c>
      <c r="AF47" s="22">
        <f t="shared" si="53"/>
        <v>0</v>
      </c>
      <c r="AG47" s="22">
        <f t="shared" si="53"/>
        <v>0</v>
      </c>
      <c r="AH47" s="22">
        <f t="shared" si="53"/>
        <v>0</v>
      </c>
      <c r="AI47" s="22">
        <f t="shared" si="53"/>
        <v>0</v>
      </c>
      <c r="AJ47" s="22">
        <f t="shared" si="53"/>
        <v>0</v>
      </c>
      <c r="AK47" s="22">
        <f t="shared" si="53"/>
        <v>0</v>
      </c>
      <c r="AL47" s="22">
        <f t="shared" si="53"/>
        <v>0</v>
      </c>
      <c r="AM47" s="22">
        <f t="shared" si="53"/>
        <v>0</v>
      </c>
      <c r="AN47" s="22">
        <f t="shared" si="53"/>
        <v>0</v>
      </c>
      <c r="AO47" s="22">
        <f t="shared" si="53"/>
        <v>0</v>
      </c>
      <c r="AP47" s="21">
        <f t="shared" si="53"/>
        <v>0</v>
      </c>
      <c r="AQ47" s="22">
        <f t="shared" si="53"/>
        <v>0</v>
      </c>
      <c r="AR47" s="22">
        <f t="shared" si="53"/>
        <v>0</v>
      </c>
      <c r="AS47" s="23">
        <f t="shared" si="53"/>
        <v>0</v>
      </c>
    </row>
    <row r="48" spans="1:45" ht="25.5" customHeight="1" x14ac:dyDescent="0.25">
      <c r="A48" s="24"/>
      <c r="B48" s="25" t="s">
        <v>46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61">
        <f>AQ48+AR48+C48+D48+E48</f>
        <v>0</v>
      </c>
      <c r="AQ48" s="20">
        <f>SUM(F48,H48,J48,L48,N48,P48,R48,T48,V48,X48,Z48,AB48,AD48,AF48,AH48,AJ48,AL48,AN48)</f>
        <v>0</v>
      </c>
      <c r="AR48" s="20">
        <f>SUM(G48,I48,K48,M48,O48,Q48,S48,U48,W48,Y48,AA48,AC48,AE48,AG48,AI48,AK48,AM48,AO48)</f>
        <v>0</v>
      </c>
      <c r="AS48" s="26">
        <f t="shared" ref="AS48" si="54">AP48/18</f>
        <v>0</v>
      </c>
    </row>
    <row r="49" spans="1:45" x14ac:dyDescent="0.25">
      <c r="A49" s="16">
        <v>8</v>
      </c>
      <c r="B49" s="17" t="s">
        <v>47</v>
      </c>
      <c r="C49" s="19"/>
      <c r="D49" s="19"/>
      <c r="E49" s="19"/>
      <c r="F49" s="18">
        <f t="shared" ref="F49:AS49" si="55">SUM(F50:F52)</f>
        <v>0</v>
      </c>
      <c r="G49" s="18">
        <f t="shared" si="55"/>
        <v>0</v>
      </c>
      <c r="H49" s="18">
        <f t="shared" si="55"/>
        <v>0</v>
      </c>
      <c r="I49" s="18">
        <f t="shared" si="55"/>
        <v>0</v>
      </c>
      <c r="J49" s="18">
        <f t="shared" si="55"/>
        <v>0</v>
      </c>
      <c r="K49" s="18">
        <f t="shared" si="55"/>
        <v>0</v>
      </c>
      <c r="L49" s="18">
        <f t="shared" si="55"/>
        <v>0</v>
      </c>
      <c r="M49" s="18">
        <f t="shared" si="55"/>
        <v>0</v>
      </c>
      <c r="N49" s="18">
        <f t="shared" si="55"/>
        <v>0</v>
      </c>
      <c r="O49" s="18">
        <f t="shared" si="55"/>
        <v>0</v>
      </c>
      <c r="P49" s="18">
        <f t="shared" si="55"/>
        <v>0</v>
      </c>
      <c r="Q49" s="18">
        <f t="shared" si="55"/>
        <v>0</v>
      </c>
      <c r="R49" s="18">
        <f t="shared" si="55"/>
        <v>0</v>
      </c>
      <c r="S49" s="18">
        <f t="shared" si="55"/>
        <v>0</v>
      </c>
      <c r="T49" s="18">
        <f t="shared" si="55"/>
        <v>0</v>
      </c>
      <c r="U49" s="18">
        <f t="shared" si="55"/>
        <v>0</v>
      </c>
      <c r="V49" s="18">
        <f t="shared" si="55"/>
        <v>0</v>
      </c>
      <c r="W49" s="18">
        <f t="shared" si="55"/>
        <v>0</v>
      </c>
      <c r="X49" s="18">
        <f t="shared" si="55"/>
        <v>0</v>
      </c>
      <c r="Y49" s="18">
        <f t="shared" si="55"/>
        <v>0</v>
      </c>
      <c r="Z49" s="18">
        <f t="shared" si="55"/>
        <v>0</v>
      </c>
      <c r="AA49" s="18">
        <f t="shared" si="55"/>
        <v>0</v>
      </c>
      <c r="AB49" s="18">
        <f t="shared" si="55"/>
        <v>0</v>
      </c>
      <c r="AC49" s="18">
        <f t="shared" si="55"/>
        <v>0</v>
      </c>
      <c r="AD49" s="18">
        <f t="shared" si="55"/>
        <v>0</v>
      </c>
      <c r="AE49" s="18">
        <f t="shared" si="55"/>
        <v>0</v>
      </c>
      <c r="AF49" s="18">
        <f t="shared" si="55"/>
        <v>0</v>
      </c>
      <c r="AG49" s="18">
        <f t="shared" si="55"/>
        <v>0</v>
      </c>
      <c r="AH49" s="18">
        <f t="shared" si="55"/>
        <v>0</v>
      </c>
      <c r="AI49" s="18">
        <f t="shared" si="55"/>
        <v>0</v>
      </c>
      <c r="AJ49" s="18">
        <f t="shared" si="55"/>
        <v>0</v>
      </c>
      <c r="AK49" s="18">
        <f t="shared" si="55"/>
        <v>0</v>
      </c>
      <c r="AL49" s="18">
        <f t="shared" si="55"/>
        <v>0</v>
      </c>
      <c r="AM49" s="18">
        <f t="shared" si="55"/>
        <v>0</v>
      </c>
      <c r="AN49" s="18">
        <f t="shared" si="55"/>
        <v>0</v>
      </c>
      <c r="AO49" s="18">
        <f t="shared" si="55"/>
        <v>0</v>
      </c>
      <c r="AP49" s="62">
        <f t="shared" si="55"/>
        <v>0</v>
      </c>
      <c r="AQ49" s="18">
        <f t="shared" si="55"/>
        <v>0</v>
      </c>
      <c r="AR49" s="18">
        <f t="shared" si="55"/>
        <v>0</v>
      </c>
      <c r="AS49" s="28">
        <f t="shared" si="55"/>
        <v>0</v>
      </c>
    </row>
    <row r="50" spans="1:45" x14ac:dyDescent="0.25">
      <c r="A50" s="27"/>
      <c r="B50" s="25" t="s">
        <v>48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61">
        <f>AQ50+AR50+C50+D50+E50</f>
        <v>0</v>
      </c>
      <c r="AQ50" s="20">
        <f t="shared" ref="AQ50:AR52" si="56">SUM(F50,H50,J50,L50,N50,P50,R50,T50,V50,X50,Z50,AB50,AD50,AF50,AH50,AJ50,AL50,AN50)</f>
        <v>0</v>
      </c>
      <c r="AR50" s="20">
        <f t="shared" si="56"/>
        <v>0</v>
      </c>
      <c r="AS50" s="26">
        <f t="shared" ref="AS50:AS52" si="57">AP50/18</f>
        <v>0</v>
      </c>
    </row>
    <row r="51" spans="1:45" ht="22.5" x14ac:dyDescent="0.25">
      <c r="A51" s="29"/>
      <c r="B51" s="25" t="s">
        <v>83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61">
        <f>AQ51+AR51+C51+D51+E51</f>
        <v>0</v>
      </c>
      <c r="AQ51" s="20">
        <f t="shared" si="56"/>
        <v>0</v>
      </c>
      <c r="AR51" s="20">
        <f t="shared" si="56"/>
        <v>0</v>
      </c>
      <c r="AS51" s="26">
        <f t="shared" si="57"/>
        <v>0</v>
      </c>
    </row>
    <row r="52" spans="1:45" x14ac:dyDescent="0.25">
      <c r="A52" s="29"/>
      <c r="B52" s="25" t="s">
        <v>84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61">
        <f>AQ52+AR52+C52+D52+E52</f>
        <v>0</v>
      </c>
      <c r="AQ52" s="20">
        <f t="shared" si="56"/>
        <v>0</v>
      </c>
      <c r="AR52" s="20">
        <f t="shared" si="56"/>
        <v>0</v>
      </c>
      <c r="AS52" s="26">
        <f t="shared" si="57"/>
        <v>0</v>
      </c>
    </row>
    <row r="53" spans="1:45" ht="21" x14ac:dyDescent="0.25">
      <c r="A53" s="16">
        <v>9</v>
      </c>
      <c r="B53" s="17" t="s">
        <v>85</v>
      </c>
      <c r="C53" s="19"/>
      <c r="D53" s="19"/>
      <c r="E53" s="19"/>
      <c r="F53" s="18">
        <f>SUM(F54:F55)</f>
        <v>0</v>
      </c>
      <c r="G53" s="18">
        <f t="shared" ref="G53:AR53" si="58">SUM(G54:G55)</f>
        <v>0</v>
      </c>
      <c r="H53" s="18">
        <f t="shared" si="58"/>
        <v>0</v>
      </c>
      <c r="I53" s="18">
        <f t="shared" si="58"/>
        <v>0</v>
      </c>
      <c r="J53" s="18">
        <f t="shared" si="58"/>
        <v>0</v>
      </c>
      <c r="K53" s="18">
        <f t="shared" si="58"/>
        <v>0</v>
      </c>
      <c r="L53" s="18">
        <f t="shared" si="58"/>
        <v>0</v>
      </c>
      <c r="M53" s="18">
        <f t="shared" si="58"/>
        <v>0</v>
      </c>
      <c r="N53" s="18">
        <f t="shared" si="58"/>
        <v>0</v>
      </c>
      <c r="O53" s="18">
        <f t="shared" si="58"/>
        <v>0</v>
      </c>
      <c r="P53" s="18">
        <f t="shared" si="58"/>
        <v>0</v>
      </c>
      <c r="Q53" s="18">
        <f t="shared" si="58"/>
        <v>0</v>
      </c>
      <c r="R53" s="18">
        <f t="shared" si="58"/>
        <v>0</v>
      </c>
      <c r="S53" s="18">
        <f t="shared" si="58"/>
        <v>0</v>
      </c>
      <c r="T53" s="18">
        <f t="shared" si="58"/>
        <v>0</v>
      </c>
      <c r="U53" s="18">
        <f t="shared" si="58"/>
        <v>0</v>
      </c>
      <c r="V53" s="18">
        <f t="shared" si="58"/>
        <v>0</v>
      </c>
      <c r="W53" s="18">
        <f t="shared" si="58"/>
        <v>0</v>
      </c>
      <c r="X53" s="18">
        <f t="shared" si="58"/>
        <v>0</v>
      </c>
      <c r="Y53" s="18">
        <f t="shared" si="58"/>
        <v>0</v>
      </c>
      <c r="Z53" s="18">
        <f t="shared" si="58"/>
        <v>0</v>
      </c>
      <c r="AA53" s="18">
        <f t="shared" si="58"/>
        <v>0</v>
      </c>
      <c r="AB53" s="18">
        <f t="shared" si="58"/>
        <v>0</v>
      </c>
      <c r="AC53" s="18">
        <f t="shared" si="58"/>
        <v>0</v>
      </c>
      <c r="AD53" s="18">
        <f t="shared" si="58"/>
        <v>0</v>
      </c>
      <c r="AE53" s="18">
        <f t="shared" si="58"/>
        <v>0</v>
      </c>
      <c r="AF53" s="18">
        <f t="shared" si="58"/>
        <v>0</v>
      </c>
      <c r="AG53" s="18">
        <f t="shared" si="58"/>
        <v>0</v>
      </c>
      <c r="AH53" s="18">
        <f t="shared" si="58"/>
        <v>0</v>
      </c>
      <c r="AI53" s="18">
        <f t="shared" si="58"/>
        <v>0</v>
      </c>
      <c r="AJ53" s="18">
        <f t="shared" ref="AJ53" si="59">SUM(AJ54:AJ55)</f>
        <v>0</v>
      </c>
      <c r="AK53" s="18">
        <f t="shared" ref="AK53" si="60">SUM(AK54:AK55)</f>
        <v>0</v>
      </c>
      <c r="AL53" s="18">
        <f t="shared" si="58"/>
        <v>0</v>
      </c>
      <c r="AM53" s="18">
        <f t="shared" si="58"/>
        <v>0</v>
      </c>
      <c r="AN53" s="18">
        <f t="shared" ref="AN53" si="61">SUM(AN54:AN55)</f>
        <v>0</v>
      </c>
      <c r="AO53" s="18">
        <f t="shared" ref="AO53" si="62">SUM(AO54:AO55)</f>
        <v>0</v>
      </c>
      <c r="AP53" s="62">
        <f t="shared" si="58"/>
        <v>0</v>
      </c>
      <c r="AQ53" s="18">
        <f t="shared" si="58"/>
        <v>0</v>
      </c>
      <c r="AR53" s="18">
        <f t="shared" si="58"/>
        <v>0</v>
      </c>
      <c r="AS53" s="28"/>
    </row>
    <row r="54" spans="1:45" ht="22.5" x14ac:dyDescent="0.25">
      <c r="A54" s="16"/>
      <c r="B54" s="25" t="s">
        <v>86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61">
        <f>AQ54+AR54+C54+D54+E54</f>
        <v>0</v>
      </c>
      <c r="AQ54" s="20">
        <f>SUM(F54,H54,J54,L54,N54,P54,R54,T54,V54,X54,Z54,AB54,AD54,AF54,AH54,AJ54,AL54,AN54)</f>
        <v>0</v>
      </c>
      <c r="AR54" s="20">
        <f>SUM(G54,I54,K54,M54,O54,Q54,S54,U54,W54,Y54,AA54,AC54,AE54,AG54,AI54,AK54,AM54,AO54)</f>
        <v>0</v>
      </c>
      <c r="AS54" s="26"/>
    </row>
    <row r="55" spans="1:45" x14ac:dyDescent="0.25">
      <c r="A55" s="29"/>
      <c r="B55" s="25" t="s">
        <v>85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61">
        <f>AQ55+AR55+C55+D55+E55</f>
        <v>0</v>
      </c>
      <c r="AQ55" s="20">
        <f>SUM(F55,H55,J55,L55,N55,P55,R55,T55,V55,X55,Z55,AB55,AD55,AF55,AH55,AJ55,AL55,AN55)</f>
        <v>0</v>
      </c>
      <c r="AR55" s="20">
        <f>SUM(G55,I55,K55,M55,O55,Q55,S55,U55,W55,Y55,AA55,AC55,AE55,AG55,AI55,AK55,AM55,AO55)</f>
        <v>0</v>
      </c>
      <c r="AS55" s="26"/>
    </row>
    <row r="56" spans="1:45" x14ac:dyDescent="0.25">
      <c r="A56" s="27"/>
      <c r="B56" s="30" t="s">
        <v>49</v>
      </c>
      <c r="C56" s="16">
        <f>C24+C25+C26+C31+C36+C44+C47+C49+C53</f>
        <v>0</v>
      </c>
      <c r="D56" s="16">
        <f>D24+D25+D26+D31+D36+D44+D47+D49+D53</f>
        <v>0</v>
      </c>
      <c r="E56" s="16">
        <f>E24+E25+E26+E31+E36+E44+E47+E49+E53</f>
        <v>0</v>
      </c>
      <c r="F56" s="16">
        <f>F24+F25+F26+F31+F36+F44+F47+F49+G53</f>
        <v>0</v>
      </c>
      <c r="G56" s="16">
        <f>G24+G25+G26+G31+G36+G44+G47+G49+H53</f>
        <v>0</v>
      </c>
      <c r="H56" s="16">
        <f t="shared" ref="H56:AS56" si="63">H24+H25+H26+H31+H36+H44+H47+H49+H53</f>
        <v>0</v>
      </c>
      <c r="I56" s="16">
        <f t="shared" si="63"/>
        <v>0</v>
      </c>
      <c r="J56" s="16">
        <f t="shared" si="63"/>
        <v>0</v>
      </c>
      <c r="K56" s="16">
        <f t="shared" si="63"/>
        <v>0</v>
      </c>
      <c r="L56" s="16">
        <f t="shared" si="63"/>
        <v>0</v>
      </c>
      <c r="M56" s="16">
        <f t="shared" si="63"/>
        <v>0</v>
      </c>
      <c r="N56" s="16">
        <f t="shared" si="63"/>
        <v>0</v>
      </c>
      <c r="O56" s="16">
        <f t="shared" si="63"/>
        <v>0</v>
      </c>
      <c r="P56" s="16">
        <f t="shared" si="63"/>
        <v>0</v>
      </c>
      <c r="Q56" s="16">
        <f t="shared" si="63"/>
        <v>0</v>
      </c>
      <c r="R56" s="16">
        <f t="shared" si="63"/>
        <v>0</v>
      </c>
      <c r="S56" s="16">
        <f t="shared" si="63"/>
        <v>0</v>
      </c>
      <c r="T56" s="16">
        <f t="shared" si="63"/>
        <v>0</v>
      </c>
      <c r="U56" s="16">
        <f t="shared" si="63"/>
        <v>0</v>
      </c>
      <c r="V56" s="16">
        <f t="shared" si="63"/>
        <v>0</v>
      </c>
      <c r="W56" s="16">
        <f t="shared" si="63"/>
        <v>0</v>
      </c>
      <c r="X56" s="16">
        <f t="shared" si="63"/>
        <v>0</v>
      </c>
      <c r="Y56" s="16">
        <f t="shared" si="63"/>
        <v>0</v>
      </c>
      <c r="Z56" s="16">
        <f t="shared" si="63"/>
        <v>0</v>
      </c>
      <c r="AA56" s="16">
        <f t="shared" si="63"/>
        <v>0</v>
      </c>
      <c r="AB56" s="16">
        <f t="shared" si="63"/>
        <v>0</v>
      </c>
      <c r="AC56" s="16">
        <f t="shared" si="63"/>
        <v>0</v>
      </c>
      <c r="AD56" s="16">
        <f t="shared" si="63"/>
        <v>0</v>
      </c>
      <c r="AE56" s="16">
        <f t="shared" si="63"/>
        <v>0</v>
      </c>
      <c r="AF56" s="16">
        <f t="shared" si="63"/>
        <v>0</v>
      </c>
      <c r="AG56" s="16">
        <f t="shared" si="63"/>
        <v>0</v>
      </c>
      <c r="AH56" s="16">
        <f t="shared" si="63"/>
        <v>0</v>
      </c>
      <c r="AI56" s="16">
        <f t="shared" si="63"/>
        <v>0</v>
      </c>
      <c r="AJ56" s="16">
        <f t="shared" si="63"/>
        <v>0</v>
      </c>
      <c r="AK56" s="16">
        <f t="shared" si="63"/>
        <v>0</v>
      </c>
      <c r="AL56" s="16">
        <f t="shared" si="63"/>
        <v>0</v>
      </c>
      <c r="AM56" s="16">
        <f t="shared" si="63"/>
        <v>0</v>
      </c>
      <c r="AN56" s="16">
        <f t="shared" si="63"/>
        <v>0</v>
      </c>
      <c r="AO56" s="16">
        <f t="shared" si="63"/>
        <v>0</v>
      </c>
      <c r="AP56" s="63">
        <f t="shared" si="63"/>
        <v>0</v>
      </c>
      <c r="AQ56" s="16">
        <f t="shared" si="63"/>
        <v>0</v>
      </c>
      <c r="AR56" s="16">
        <f t="shared" si="63"/>
        <v>0</v>
      </c>
      <c r="AS56" s="31">
        <f t="shared" si="63"/>
        <v>0</v>
      </c>
    </row>
    <row r="57" spans="1:45" ht="15.75" x14ac:dyDescent="0.25">
      <c r="A57" s="32"/>
    </row>
    <row r="58" spans="1:45" ht="15.75" x14ac:dyDescent="0.25">
      <c r="A58" s="32"/>
    </row>
  </sheetData>
  <mergeCells count="82">
    <mergeCell ref="AB8:AF8"/>
    <mergeCell ref="AB9:AB10"/>
    <mergeCell ref="AC9:AD9"/>
    <mergeCell ref="AE9:AF9"/>
    <mergeCell ref="R8:V8"/>
    <mergeCell ref="R9:R10"/>
    <mergeCell ref="S9:T9"/>
    <mergeCell ref="U9:V9"/>
    <mergeCell ref="W8:AA8"/>
    <mergeCell ref="W9:W10"/>
    <mergeCell ref="X9:Y9"/>
    <mergeCell ref="Z9:AA9"/>
    <mergeCell ref="C6:E6"/>
    <mergeCell ref="G6:L6"/>
    <mergeCell ref="O4:S4"/>
    <mergeCell ref="O5:S5"/>
    <mergeCell ref="C4:L4"/>
    <mergeCell ref="C5:L5"/>
    <mergeCell ref="C8:G8"/>
    <mergeCell ref="H8:L8"/>
    <mergeCell ref="M8:Q8"/>
    <mergeCell ref="D9:E9"/>
    <mergeCell ref="F9:G9"/>
    <mergeCell ref="I9:J9"/>
    <mergeCell ref="K9:L9"/>
    <mergeCell ref="N9:O9"/>
    <mergeCell ref="P9:Q9"/>
    <mergeCell ref="C9:C10"/>
    <mergeCell ref="M9:M10"/>
    <mergeCell ref="H9:H10"/>
    <mergeCell ref="A18:A22"/>
    <mergeCell ref="C18:E18"/>
    <mergeCell ref="Z18:AO18"/>
    <mergeCell ref="AP18:AP22"/>
    <mergeCell ref="AQ18:AR18"/>
    <mergeCell ref="C21:C22"/>
    <mergeCell ref="D21:D22"/>
    <mergeCell ref="E21:E22"/>
    <mergeCell ref="F21:G21"/>
    <mergeCell ref="J21:K21"/>
    <mergeCell ref="N21:O21"/>
    <mergeCell ref="B19:B22"/>
    <mergeCell ref="H19:I20"/>
    <mergeCell ref="H21:I21"/>
    <mergeCell ref="L19:M20"/>
    <mergeCell ref="L21:M21"/>
    <mergeCell ref="AS18:AS22"/>
    <mergeCell ref="R19:S20"/>
    <mergeCell ref="V19:W20"/>
    <mergeCell ref="Z19:AA20"/>
    <mergeCell ref="AQ19:AQ22"/>
    <mergeCell ref="AR19:AR22"/>
    <mergeCell ref="AJ21:AK21"/>
    <mergeCell ref="AN21:AO21"/>
    <mergeCell ref="AD19:AE20"/>
    <mergeCell ref="AH19:AI20"/>
    <mergeCell ref="AJ19:AK20"/>
    <mergeCell ref="AN19:AO20"/>
    <mergeCell ref="Z21:AA21"/>
    <mergeCell ref="AB21:AC21"/>
    <mergeCell ref="AD21:AE21"/>
    <mergeCell ref="AH21:AI21"/>
    <mergeCell ref="C19:C20"/>
    <mergeCell ref="D19:D20"/>
    <mergeCell ref="E19:E20"/>
    <mergeCell ref="F19:G20"/>
    <mergeCell ref="J19:K20"/>
    <mergeCell ref="T19:U20"/>
    <mergeCell ref="T21:U21"/>
    <mergeCell ref="X19:Y20"/>
    <mergeCell ref="X21:Y21"/>
    <mergeCell ref="F18:Y18"/>
    <mergeCell ref="P19:Q20"/>
    <mergeCell ref="P21:Q21"/>
    <mergeCell ref="R21:S21"/>
    <mergeCell ref="V21:W21"/>
    <mergeCell ref="N19:O20"/>
    <mergeCell ref="AB19:AC20"/>
    <mergeCell ref="AF19:AG20"/>
    <mergeCell ref="AF21:AG21"/>
    <mergeCell ref="AL19:AM20"/>
    <mergeCell ref="AL21:AM21"/>
  </mergeCells>
  <dataValidations count="1">
    <dataValidation type="list" allowBlank="1" showInputMessage="1" showErrorMessage="1" sqref="C4:L4">
      <formula1>pj</formula1>
    </dataValidation>
  </dataValidations>
  <pageMargins left="0" right="0" top="0.19685039370078741" bottom="0" header="0" footer="0"/>
  <pageSetup paperSize="8" scale="80" orientation="landscape" r:id="rId1"/>
  <ignoredErrors>
    <ignoredError sqref="AP36:AS3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111"/>
  <sheetViews>
    <sheetView zoomScale="110" zoomScaleNormal="110" workbookViewId="0">
      <selection activeCell="B13" sqref="B13"/>
    </sheetView>
  </sheetViews>
  <sheetFormatPr defaultColWidth="9.140625" defaultRowHeight="9.75" x14ac:dyDescent="0.2"/>
  <cols>
    <col min="1" max="1" width="4" style="3" customWidth="1"/>
    <col min="2" max="2" width="7.7109375" style="1" customWidth="1"/>
    <col min="3" max="3" width="8.42578125" style="1" customWidth="1"/>
    <col min="4" max="4" width="14.42578125" style="4" customWidth="1"/>
    <col min="5" max="5" width="8.5703125" style="1" customWidth="1"/>
    <col min="6" max="6" width="11" style="1" customWidth="1"/>
    <col min="7" max="7" width="3.85546875" style="3" bestFit="1" customWidth="1"/>
    <col min="8" max="8" width="3.140625" style="3" bestFit="1" customWidth="1"/>
    <col min="9" max="9" width="3.42578125" style="3" bestFit="1" customWidth="1"/>
    <col min="10" max="10" width="7" style="1" customWidth="1"/>
    <col min="11" max="11" width="10.85546875" style="1" customWidth="1"/>
    <col min="12" max="12" width="3.85546875" style="3" bestFit="1" customWidth="1"/>
    <col min="13" max="13" width="2.5703125" style="3" bestFit="1" customWidth="1"/>
    <col min="14" max="14" width="3.42578125" style="3" bestFit="1" customWidth="1"/>
    <col min="15" max="15" width="8.85546875" style="1" customWidth="1"/>
    <col min="16" max="16" width="5.140625" style="3" customWidth="1"/>
    <col min="17" max="17" width="9.7109375" style="1" customWidth="1"/>
    <col min="18" max="18" width="9" style="3" customWidth="1"/>
    <col min="19" max="19" width="9.140625" style="7"/>
    <col min="20" max="20" width="16.5703125" style="1" customWidth="1"/>
    <col min="21" max="21" width="10.7109375" style="1" customWidth="1"/>
    <col min="22" max="22" width="9.140625" style="4"/>
    <col min="23" max="23" width="8.7109375" style="1" customWidth="1"/>
    <col min="24" max="24" width="8" style="1" customWidth="1"/>
    <col min="25" max="25" width="8.140625" style="1" customWidth="1"/>
    <col min="26" max="26" width="8.42578125" style="1" customWidth="1"/>
    <col min="27" max="27" width="12.28515625" style="1" customWidth="1"/>
    <col min="28" max="28" width="20.42578125" style="1" customWidth="1"/>
    <col min="29" max="16384" width="9.140625" style="1"/>
  </cols>
  <sheetData>
    <row r="4" spans="1:28" ht="18" x14ac:dyDescent="0.2">
      <c r="A4" s="34" t="s">
        <v>122</v>
      </c>
    </row>
    <row r="5" spans="1:28" ht="15.75" x14ac:dyDescent="0.25">
      <c r="A5" s="33" t="s">
        <v>123</v>
      </c>
    </row>
    <row r="7" spans="1:28" ht="14.25" customHeight="1" x14ac:dyDescent="0.2">
      <c r="A7" s="127" t="s">
        <v>87</v>
      </c>
      <c r="B7" s="127" t="s">
        <v>88</v>
      </c>
      <c r="C7" s="127" t="s">
        <v>89</v>
      </c>
      <c r="D7" s="127" t="s">
        <v>90</v>
      </c>
      <c r="E7" s="127" t="s">
        <v>111</v>
      </c>
      <c r="F7" s="124" t="s">
        <v>109</v>
      </c>
      <c r="G7" s="127" t="s">
        <v>112</v>
      </c>
      <c r="H7" s="127"/>
      <c r="I7" s="127"/>
      <c r="J7" s="127" t="s">
        <v>91</v>
      </c>
      <c r="K7" s="124" t="s">
        <v>109</v>
      </c>
      <c r="L7" s="127" t="s">
        <v>105</v>
      </c>
      <c r="M7" s="127"/>
      <c r="N7" s="127"/>
      <c r="O7" s="129" t="s">
        <v>92</v>
      </c>
      <c r="P7" s="130"/>
      <c r="Q7" s="127" t="s">
        <v>120</v>
      </c>
      <c r="R7" s="128" t="s">
        <v>93</v>
      </c>
      <c r="S7" s="128"/>
      <c r="T7" s="128"/>
      <c r="U7" s="128"/>
      <c r="V7" s="128"/>
      <c r="W7" s="128" t="s">
        <v>116</v>
      </c>
      <c r="X7" s="128"/>
      <c r="Y7" s="128"/>
      <c r="Z7" s="128"/>
      <c r="AA7" s="128"/>
      <c r="AB7" s="127" t="s">
        <v>94</v>
      </c>
    </row>
    <row r="8" spans="1:28" ht="67.5" customHeight="1" x14ac:dyDescent="0.2">
      <c r="A8" s="127"/>
      <c r="B8" s="127"/>
      <c r="C8" s="127"/>
      <c r="D8" s="127"/>
      <c r="E8" s="127"/>
      <c r="F8" s="125"/>
      <c r="G8" s="127"/>
      <c r="H8" s="127"/>
      <c r="I8" s="127"/>
      <c r="J8" s="127"/>
      <c r="K8" s="125"/>
      <c r="L8" s="127"/>
      <c r="M8" s="127"/>
      <c r="N8" s="127"/>
      <c r="O8" s="131"/>
      <c r="P8" s="132"/>
      <c r="Q8" s="127"/>
      <c r="R8" s="127" t="s">
        <v>95</v>
      </c>
      <c r="S8" s="127" t="s">
        <v>96</v>
      </c>
      <c r="T8" s="127" t="s">
        <v>108</v>
      </c>
      <c r="U8" s="127" t="s">
        <v>97</v>
      </c>
      <c r="V8" s="127" t="s">
        <v>98</v>
      </c>
      <c r="W8" s="127" t="s">
        <v>100</v>
      </c>
      <c r="X8" s="127" t="s">
        <v>101</v>
      </c>
      <c r="Y8" s="127" t="s">
        <v>102</v>
      </c>
      <c r="Z8" s="127" t="s">
        <v>103</v>
      </c>
      <c r="AA8" s="127" t="s">
        <v>104</v>
      </c>
      <c r="AB8" s="127"/>
    </row>
    <row r="9" spans="1:28" ht="15" customHeight="1" x14ac:dyDescent="0.2">
      <c r="A9" s="127"/>
      <c r="B9" s="127"/>
      <c r="C9" s="127"/>
      <c r="D9" s="127"/>
      <c r="E9" s="127"/>
      <c r="F9" s="125"/>
      <c r="G9" s="127" t="s">
        <v>110</v>
      </c>
      <c r="H9" s="127" t="s">
        <v>99</v>
      </c>
      <c r="I9" s="127"/>
      <c r="J9" s="127"/>
      <c r="K9" s="125"/>
      <c r="L9" s="127" t="s">
        <v>110</v>
      </c>
      <c r="M9" s="127" t="s">
        <v>99</v>
      </c>
      <c r="N9" s="127"/>
      <c r="O9" s="124" t="s">
        <v>113</v>
      </c>
      <c r="P9" s="124" t="s">
        <v>114</v>
      </c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</row>
    <row r="10" spans="1:28" ht="33.75" customHeight="1" x14ac:dyDescent="0.2">
      <c r="A10" s="127"/>
      <c r="B10" s="127"/>
      <c r="C10" s="127"/>
      <c r="D10" s="127"/>
      <c r="E10" s="127"/>
      <c r="F10" s="126"/>
      <c r="G10" s="127"/>
      <c r="H10" s="6" t="s">
        <v>26</v>
      </c>
      <c r="I10" s="5" t="s">
        <v>106</v>
      </c>
      <c r="J10" s="127"/>
      <c r="K10" s="126"/>
      <c r="L10" s="127"/>
      <c r="M10" s="6" t="s">
        <v>26</v>
      </c>
      <c r="N10" s="6" t="s">
        <v>106</v>
      </c>
      <c r="O10" s="126"/>
      <c r="P10" s="126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</row>
    <row r="11" spans="1:28" x14ac:dyDescent="0.2">
      <c r="A11" s="80">
        <v>0</v>
      </c>
      <c r="B11" s="2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  <c r="N11" s="6">
        <v>13</v>
      </c>
      <c r="O11" s="6">
        <v>14</v>
      </c>
      <c r="P11" s="6">
        <v>15</v>
      </c>
      <c r="Q11" s="6">
        <v>16</v>
      </c>
      <c r="R11" s="6">
        <v>17</v>
      </c>
      <c r="S11" s="6">
        <v>18</v>
      </c>
      <c r="T11" s="6">
        <v>19</v>
      </c>
      <c r="U11" s="6">
        <v>20</v>
      </c>
      <c r="V11" s="6">
        <v>21</v>
      </c>
      <c r="W11" s="6">
        <v>22</v>
      </c>
      <c r="X11" s="6">
        <v>23</v>
      </c>
      <c r="Y11" s="6">
        <v>24</v>
      </c>
      <c r="Z11" s="6">
        <v>25</v>
      </c>
      <c r="AA11" s="6">
        <v>26</v>
      </c>
      <c r="AB11" s="6">
        <v>27</v>
      </c>
    </row>
    <row r="12" spans="1:28" x14ac:dyDescent="0.2">
      <c r="A12" s="80">
        <v>1</v>
      </c>
      <c r="B12" s="37"/>
      <c r="C12" s="37"/>
      <c r="D12" s="38"/>
      <c r="E12" s="37"/>
      <c r="F12" s="37"/>
      <c r="G12" s="36"/>
      <c r="H12" s="36"/>
      <c r="I12" s="36"/>
      <c r="J12" s="37"/>
      <c r="K12" s="37"/>
      <c r="L12" s="36"/>
      <c r="M12" s="36"/>
      <c r="N12" s="36"/>
      <c r="O12" s="38"/>
      <c r="P12" s="36"/>
      <c r="Q12" s="37"/>
      <c r="R12" s="36"/>
      <c r="S12" s="39"/>
      <c r="T12" s="39"/>
      <c r="U12" s="38"/>
      <c r="V12" s="40"/>
      <c r="W12" s="41"/>
      <c r="X12" s="37"/>
      <c r="Y12" s="37"/>
      <c r="Z12" s="37"/>
      <c r="AA12" s="37"/>
      <c r="AB12" s="37"/>
    </row>
    <row r="13" spans="1:28" x14ac:dyDescent="0.2">
      <c r="A13" s="80">
        <v>2</v>
      </c>
      <c r="B13" s="37"/>
      <c r="C13" s="37"/>
      <c r="D13" s="38"/>
      <c r="E13" s="37"/>
      <c r="F13" s="37"/>
      <c r="G13" s="36"/>
      <c r="H13" s="36"/>
      <c r="I13" s="36"/>
      <c r="J13" s="37"/>
      <c r="K13" s="37"/>
      <c r="L13" s="36"/>
      <c r="M13" s="36"/>
      <c r="N13" s="36"/>
      <c r="O13" s="38"/>
      <c r="P13" s="36"/>
      <c r="Q13" s="37"/>
      <c r="R13" s="36"/>
      <c r="S13" s="39"/>
      <c r="T13" s="42"/>
      <c r="U13" s="38"/>
      <c r="V13" s="40"/>
      <c r="W13" s="41"/>
      <c r="X13" s="37"/>
      <c r="Y13" s="37"/>
      <c r="Z13" s="37"/>
      <c r="AA13" s="37"/>
      <c r="AB13" s="37"/>
    </row>
    <row r="14" spans="1:28" x14ac:dyDescent="0.2">
      <c r="A14" s="80">
        <v>3</v>
      </c>
      <c r="B14" s="37"/>
      <c r="C14" s="37"/>
      <c r="D14" s="38"/>
      <c r="E14" s="37"/>
      <c r="F14" s="37"/>
      <c r="G14" s="36"/>
      <c r="H14" s="36"/>
      <c r="I14" s="36"/>
      <c r="J14" s="37"/>
      <c r="K14" s="37"/>
      <c r="L14" s="36"/>
      <c r="M14" s="36"/>
      <c r="N14" s="36"/>
      <c r="O14" s="38"/>
      <c r="P14" s="36"/>
      <c r="Q14" s="37"/>
      <c r="R14" s="36"/>
      <c r="S14" s="39"/>
      <c r="T14" s="39"/>
      <c r="U14" s="38"/>
      <c r="V14" s="38"/>
      <c r="W14" s="41"/>
      <c r="X14" s="37"/>
      <c r="Y14" s="37"/>
      <c r="Z14" s="37"/>
      <c r="AA14" s="37"/>
      <c r="AB14" s="37"/>
    </row>
    <row r="15" spans="1:28" x14ac:dyDescent="0.2">
      <c r="A15" s="80">
        <v>4</v>
      </c>
      <c r="B15" s="37"/>
      <c r="C15" s="37"/>
      <c r="D15" s="38"/>
      <c r="E15" s="37"/>
      <c r="F15" s="37"/>
      <c r="G15" s="36"/>
      <c r="H15" s="36"/>
      <c r="I15" s="36"/>
      <c r="J15" s="37"/>
      <c r="K15" s="37"/>
      <c r="L15" s="36"/>
      <c r="M15" s="36"/>
      <c r="N15" s="36"/>
      <c r="O15" s="38"/>
      <c r="P15" s="36"/>
      <c r="Q15" s="37"/>
      <c r="R15" s="36"/>
      <c r="S15" s="39"/>
      <c r="T15" s="39"/>
      <c r="U15" s="38"/>
      <c r="V15" s="38"/>
      <c r="W15" s="41"/>
      <c r="X15" s="37"/>
      <c r="Y15" s="37"/>
      <c r="Z15" s="37"/>
      <c r="AA15" s="37"/>
      <c r="AB15" s="37"/>
    </row>
    <row r="16" spans="1:28" x14ac:dyDescent="0.2">
      <c r="A16" s="80">
        <v>5</v>
      </c>
      <c r="B16" s="37"/>
      <c r="C16" s="37"/>
      <c r="D16" s="38"/>
      <c r="E16" s="37"/>
      <c r="F16" s="37"/>
      <c r="G16" s="36"/>
      <c r="H16" s="36"/>
      <c r="I16" s="36"/>
      <c r="J16" s="37"/>
      <c r="K16" s="37"/>
      <c r="L16" s="36"/>
      <c r="M16" s="36"/>
      <c r="N16" s="36"/>
      <c r="O16" s="38"/>
      <c r="P16" s="36"/>
      <c r="Q16" s="37"/>
      <c r="R16" s="36"/>
      <c r="S16" s="39"/>
      <c r="T16" s="42"/>
      <c r="U16" s="38"/>
      <c r="V16" s="38"/>
      <c r="W16" s="41"/>
      <c r="X16" s="37"/>
      <c r="Y16" s="37"/>
      <c r="Z16" s="37"/>
      <c r="AA16" s="37"/>
      <c r="AB16" s="37"/>
    </row>
    <row r="17" spans="1:28" x14ac:dyDescent="0.2">
      <c r="A17" s="80">
        <v>6</v>
      </c>
      <c r="B17" s="37"/>
      <c r="C17" s="37"/>
      <c r="D17" s="38"/>
      <c r="E17" s="37"/>
      <c r="F17" s="37"/>
      <c r="G17" s="36"/>
      <c r="H17" s="36"/>
      <c r="I17" s="36"/>
      <c r="J17" s="37"/>
      <c r="K17" s="37"/>
      <c r="L17" s="36"/>
      <c r="M17" s="36"/>
      <c r="N17" s="36"/>
      <c r="O17" s="38"/>
      <c r="P17" s="36"/>
      <c r="Q17" s="37"/>
      <c r="R17" s="36"/>
      <c r="S17" s="39"/>
      <c r="T17" s="39"/>
      <c r="U17" s="38"/>
      <c r="V17" s="38"/>
      <c r="W17" s="41"/>
      <c r="X17" s="37"/>
      <c r="Y17" s="37"/>
      <c r="Z17" s="37"/>
      <c r="AA17" s="37"/>
      <c r="AB17" s="37"/>
    </row>
    <row r="18" spans="1:28" x14ac:dyDescent="0.2">
      <c r="A18" s="80">
        <v>7</v>
      </c>
      <c r="B18" s="37"/>
      <c r="C18" s="37"/>
      <c r="D18" s="38"/>
      <c r="E18" s="37"/>
      <c r="F18" s="37"/>
      <c r="G18" s="36"/>
      <c r="H18" s="36"/>
      <c r="I18" s="36"/>
      <c r="J18" s="37"/>
      <c r="K18" s="37"/>
      <c r="L18" s="36"/>
      <c r="M18" s="36"/>
      <c r="N18" s="36"/>
      <c r="O18" s="38"/>
      <c r="P18" s="36"/>
      <c r="Q18" s="37"/>
      <c r="R18" s="36"/>
      <c r="S18" s="39"/>
      <c r="T18" s="39"/>
      <c r="U18" s="38"/>
      <c r="V18" s="38"/>
      <c r="W18" s="41"/>
      <c r="X18" s="37"/>
      <c r="Y18" s="37"/>
      <c r="Z18" s="37"/>
      <c r="AA18" s="37"/>
      <c r="AB18" s="37"/>
    </row>
    <row r="19" spans="1:28" x14ac:dyDescent="0.2">
      <c r="A19" s="80">
        <v>8</v>
      </c>
      <c r="B19" s="37"/>
      <c r="C19" s="37"/>
      <c r="D19" s="38"/>
      <c r="E19" s="37"/>
      <c r="F19" s="37"/>
      <c r="G19" s="36"/>
      <c r="H19" s="36"/>
      <c r="I19" s="36"/>
      <c r="J19" s="37"/>
      <c r="K19" s="37"/>
      <c r="L19" s="36"/>
      <c r="M19" s="36"/>
      <c r="N19" s="36"/>
      <c r="O19" s="38"/>
      <c r="P19" s="36"/>
      <c r="Q19" s="37"/>
      <c r="R19" s="36"/>
      <c r="S19" s="39"/>
      <c r="T19" s="42"/>
      <c r="U19" s="38"/>
      <c r="V19" s="40"/>
      <c r="W19" s="41"/>
      <c r="X19" s="37"/>
      <c r="Y19" s="37"/>
      <c r="Z19" s="37"/>
      <c r="AA19" s="37"/>
      <c r="AB19" s="37"/>
    </row>
    <row r="20" spans="1:28" x14ac:dyDescent="0.2">
      <c r="A20" s="80">
        <v>9</v>
      </c>
      <c r="B20" s="37"/>
      <c r="C20" s="37"/>
      <c r="D20" s="38"/>
      <c r="E20" s="37"/>
      <c r="F20" s="37"/>
      <c r="G20" s="36"/>
      <c r="H20" s="36"/>
      <c r="I20" s="36"/>
      <c r="J20" s="37"/>
      <c r="K20" s="37"/>
      <c r="L20" s="36"/>
      <c r="M20" s="36"/>
      <c r="N20" s="36"/>
      <c r="O20" s="38"/>
      <c r="P20" s="36"/>
      <c r="Q20" s="37"/>
      <c r="R20" s="36"/>
      <c r="S20" s="39"/>
      <c r="T20" s="39"/>
      <c r="U20" s="38"/>
      <c r="V20" s="38"/>
      <c r="W20" s="41"/>
      <c r="X20" s="37"/>
      <c r="Y20" s="37"/>
      <c r="Z20" s="37"/>
      <c r="AA20" s="37"/>
      <c r="AB20" s="37"/>
    </row>
    <row r="21" spans="1:28" x14ac:dyDescent="0.2">
      <c r="A21" s="80">
        <v>10</v>
      </c>
      <c r="B21" s="37"/>
      <c r="C21" s="37"/>
      <c r="D21" s="38"/>
      <c r="E21" s="38"/>
      <c r="F21" s="37"/>
      <c r="G21" s="36"/>
      <c r="H21" s="36"/>
      <c r="I21" s="36"/>
      <c r="J21" s="37"/>
      <c r="K21" s="37"/>
      <c r="L21" s="36"/>
      <c r="M21" s="36"/>
      <c r="N21" s="36"/>
      <c r="O21" s="38"/>
      <c r="P21" s="36"/>
      <c r="Q21" s="37"/>
      <c r="R21" s="36"/>
      <c r="S21" s="39"/>
      <c r="T21" s="39"/>
      <c r="U21" s="38"/>
      <c r="V21" s="38"/>
      <c r="W21" s="41"/>
      <c r="X21" s="37"/>
      <c r="Y21" s="37"/>
      <c r="Z21" s="37"/>
      <c r="AA21" s="37"/>
      <c r="AB21" s="37"/>
    </row>
    <row r="22" spans="1:28" x14ac:dyDescent="0.2">
      <c r="A22" s="80">
        <v>11</v>
      </c>
      <c r="B22" s="37"/>
      <c r="C22" s="37"/>
      <c r="D22" s="38"/>
      <c r="E22" s="37"/>
      <c r="F22" s="37"/>
      <c r="G22" s="36"/>
      <c r="H22" s="36"/>
      <c r="I22" s="36"/>
      <c r="J22" s="37"/>
      <c r="K22" s="37"/>
      <c r="L22" s="36"/>
      <c r="M22" s="36"/>
      <c r="N22" s="36"/>
      <c r="O22" s="38"/>
      <c r="P22" s="36"/>
      <c r="Q22" s="37"/>
      <c r="R22" s="36"/>
      <c r="S22" s="39"/>
      <c r="T22" s="42"/>
      <c r="U22" s="38"/>
      <c r="V22" s="38"/>
      <c r="W22" s="41"/>
      <c r="X22" s="37"/>
      <c r="Y22" s="37"/>
      <c r="Z22" s="37"/>
      <c r="AA22" s="37"/>
      <c r="AB22" s="37"/>
    </row>
    <row r="23" spans="1:28" x14ac:dyDescent="0.2">
      <c r="A23" s="80">
        <v>12</v>
      </c>
      <c r="B23" s="37"/>
      <c r="C23" s="37"/>
      <c r="D23" s="38"/>
      <c r="E23" s="37"/>
      <c r="F23" s="37"/>
      <c r="G23" s="36"/>
      <c r="H23" s="36"/>
      <c r="I23" s="36"/>
      <c r="J23" s="37"/>
      <c r="K23" s="37"/>
      <c r="L23" s="36"/>
      <c r="M23" s="36"/>
      <c r="N23" s="36"/>
      <c r="O23" s="38"/>
      <c r="P23" s="36"/>
      <c r="Q23" s="37"/>
      <c r="R23" s="36"/>
      <c r="S23" s="39"/>
      <c r="T23" s="39"/>
      <c r="U23" s="38"/>
      <c r="V23" s="38"/>
      <c r="W23" s="41"/>
      <c r="X23" s="37"/>
      <c r="Y23" s="37"/>
      <c r="Z23" s="37"/>
      <c r="AA23" s="37"/>
      <c r="AB23" s="37"/>
    </row>
    <row r="24" spans="1:28" x14ac:dyDescent="0.2">
      <c r="A24" s="80">
        <v>13</v>
      </c>
      <c r="B24" s="37"/>
      <c r="C24" s="37"/>
      <c r="D24" s="47"/>
      <c r="E24" s="37"/>
      <c r="F24" s="37"/>
      <c r="G24" s="46"/>
      <c r="H24" s="46"/>
      <c r="I24" s="46"/>
      <c r="J24" s="37"/>
      <c r="K24" s="37"/>
      <c r="L24" s="46"/>
      <c r="M24" s="46"/>
      <c r="N24" s="46"/>
      <c r="O24" s="47"/>
      <c r="P24" s="46"/>
      <c r="Q24" s="37"/>
      <c r="R24" s="46"/>
      <c r="S24" s="39"/>
      <c r="T24" s="39"/>
      <c r="U24" s="47"/>
      <c r="V24" s="47"/>
      <c r="W24" s="41"/>
      <c r="X24" s="37"/>
      <c r="Y24" s="37"/>
      <c r="Z24" s="37"/>
      <c r="AA24" s="37"/>
      <c r="AB24" s="37"/>
    </row>
    <row r="25" spans="1:28" x14ac:dyDescent="0.2">
      <c r="A25" s="80">
        <v>14</v>
      </c>
      <c r="B25" s="82"/>
      <c r="C25" s="82"/>
      <c r="D25" s="83"/>
      <c r="E25" s="82"/>
      <c r="F25" s="82"/>
      <c r="G25" s="81"/>
      <c r="H25" s="81"/>
      <c r="I25" s="81"/>
      <c r="J25" s="82"/>
      <c r="K25" s="82"/>
      <c r="L25" s="81"/>
      <c r="M25" s="81"/>
      <c r="N25" s="81"/>
      <c r="O25" s="82"/>
      <c r="P25" s="81"/>
      <c r="Q25" s="82"/>
      <c r="R25" s="81"/>
      <c r="S25" s="84"/>
      <c r="T25" s="82"/>
      <c r="U25" s="82"/>
      <c r="V25" s="83"/>
      <c r="W25" s="82"/>
      <c r="X25" s="82"/>
      <c r="Y25" s="82"/>
      <c r="Z25" s="82"/>
      <c r="AA25" s="82"/>
      <c r="AB25" s="82"/>
    </row>
    <row r="26" spans="1:28" x14ac:dyDescent="0.2">
      <c r="A26" s="80">
        <v>15</v>
      </c>
      <c r="B26" s="82"/>
      <c r="C26" s="82"/>
      <c r="D26" s="83"/>
      <c r="E26" s="82"/>
      <c r="F26" s="82"/>
      <c r="G26" s="81"/>
      <c r="H26" s="81"/>
      <c r="I26" s="81"/>
      <c r="J26" s="82"/>
      <c r="K26" s="82"/>
      <c r="L26" s="81"/>
      <c r="M26" s="81"/>
      <c r="N26" s="81"/>
      <c r="O26" s="82"/>
      <c r="P26" s="81"/>
      <c r="Q26" s="82"/>
      <c r="R26" s="81"/>
      <c r="S26" s="84"/>
      <c r="T26" s="82"/>
      <c r="U26" s="82"/>
      <c r="V26" s="83"/>
      <c r="W26" s="82"/>
      <c r="X26" s="82"/>
      <c r="Y26" s="82"/>
      <c r="Z26" s="82"/>
      <c r="AA26" s="82"/>
      <c r="AB26" s="82"/>
    </row>
    <row r="27" spans="1:28" x14ac:dyDescent="0.2">
      <c r="A27" s="80">
        <v>16</v>
      </c>
      <c r="B27" s="82"/>
      <c r="C27" s="82"/>
      <c r="D27" s="83"/>
      <c r="E27" s="82"/>
      <c r="F27" s="82"/>
      <c r="G27" s="81"/>
      <c r="H27" s="81"/>
      <c r="I27" s="81"/>
      <c r="J27" s="82"/>
      <c r="K27" s="82"/>
      <c r="L27" s="81"/>
      <c r="M27" s="81"/>
      <c r="N27" s="81"/>
      <c r="O27" s="82"/>
      <c r="P27" s="81"/>
      <c r="Q27" s="82"/>
      <c r="R27" s="81"/>
      <c r="S27" s="84"/>
      <c r="T27" s="82"/>
      <c r="U27" s="82"/>
      <c r="V27" s="83"/>
      <c r="W27" s="82"/>
      <c r="X27" s="82"/>
      <c r="Y27" s="82"/>
      <c r="Z27" s="82"/>
      <c r="AA27" s="82"/>
      <c r="AB27" s="82"/>
    </row>
    <row r="28" spans="1:28" x14ac:dyDescent="0.2">
      <c r="A28" s="80">
        <v>17</v>
      </c>
      <c r="B28" s="82"/>
      <c r="C28" s="82"/>
      <c r="D28" s="83"/>
      <c r="E28" s="82"/>
      <c r="F28" s="82"/>
      <c r="G28" s="81"/>
      <c r="H28" s="81"/>
      <c r="I28" s="81"/>
      <c r="J28" s="82"/>
      <c r="K28" s="82"/>
      <c r="L28" s="81"/>
      <c r="M28" s="81"/>
      <c r="N28" s="81"/>
      <c r="O28" s="82"/>
      <c r="P28" s="81"/>
      <c r="Q28" s="82"/>
      <c r="R28" s="81"/>
      <c r="S28" s="84"/>
      <c r="T28" s="82"/>
      <c r="U28" s="82"/>
      <c r="V28" s="83"/>
      <c r="W28" s="82"/>
      <c r="X28" s="82"/>
      <c r="Y28" s="82"/>
      <c r="Z28" s="82"/>
      <c r="AA28" s="82"/>
      <c r="AB28" s="82"/>
    </row>
    <row r="29" spans="1:28" x14ac:dyDescent="0.2">
      <c r="A29" s="80">
        <v>18</v>
      </c>
      <c r="B29" s="82"/>
      <c r="C29" s="82"/>
      <c r="D29" s="83"/>
      <c r="E29" s="82"/>
      <c r="F29" s="82"/>
      <c r="G29" s="81"/>
      <c r="H29" s="81"/>
      <c r="I29" s="81"/>
      <c r="J29" s="82"/>
      <c r="K29" s="82"/>
      <c r="L29" s="81"/>
      <c r="M29" s="81"/>
      <c r="N29" s="81"/>
      <c r="O29" s="82"/>
      <c r="P29" s="81"/>
      <c r="Q29" s="82"/>
      <c r="R29" s="81"/>
      <c r="S29" s="84"/>
      <c r="T29" s="82"/>
      <c r="U29" s="82"/>
      <c r="V29" s="83"/>
      <c r="W29" s="82"/>
      <c r="X29" s="82"/>
      <c r="Y29" s="82"/>
      <c r="Z29" s="82"/>
      <c r="AA29" s="82"/>
      <c r="AB29" s="82"/>
    </row>
    <row r="30" spans="1:28" x14ac:dyDescent="0.2">
      <c r="A30" s="80">
        <v>19</v>
      </c>
      <c r="B30" s="82"/>
      <c r="C30" s="82"/>
      <c r="D30" s="83"/>
      <c r="E30" s="82"/>
      <c r="F30" s="82"/>
      <c r="G30" s="81"/>
      <c r="H30" s="81"/>
      <c r="I30" s="81"/>
      <c r="J30" s="82"/>
      <c r="K30" s="82"/>
      <c r="L30" s="81"/>
      <c r="M30" s="81"/>
      <c r="N30" s="81"/>
      <c r="O30" s="82"/>
      <c r="P30" s="81"/>
      <c r="Q30" s="82"/>
      <c r="R30" s="81"/>
      <c r="S30" s="84"/>
      <c r="T30" s="82"/>
      <c r="U30" s="82"/>
      <c r="V30" s="83"/>
      <c r="W30" s="82"/>
      <c r="X30" s="82"/>
      <c r="Y30" s="82"/>
      <c r="Z30" s="82"/>
      <c r="AA30" s="82"/>
      <c r="AB30" s="82"/>
    </row>
    <row r="31" spans="1:28" x14ac:dyDescent="0.2">
      <c r="A31" s="80">
        <v>20</v>
      </c>
      <c r="B31" s="82"/>
      <c r="C31" s="82"/>
      <c r="D31" s="83"/>
      <c r="E31" s="82"/>
      <c r="F31" s="82"/>
      <c r="G31" s="81"/>
      <c r="H31" s="81"/>
      <c r="I31" s="81"/>
      <c r="J31" s="82"/>
      <c r="K31" s="82"/>
      <c r="L31" s="81"/>
      <c r="M31" s="81"/>
      <c r="N31" s="81"/>
      <c r="O31" s="82"/>
      <c r="P31" s="81"/>
      <c r="Q31" s="82"/>
      <c r="R31" s="81"/>
      <c r="S31" s="84"/>
      <c r="T31" s="82"/>
      <c r="U31" s="82"/>
      <c r="V31" s="83"/>
      <c r="W31" s="82"/>
      <c r="X31" s="82"/>
      <c r="Y31" s="82"/>
      <c r="Z31" s="82"/>
      <c r="AA31" s="82"/>
      <c r="AB31" s="82"/>
    </row>
    <row r="32" spans="1:28" x14ac:dyDescent="0.2">
      <c r="A32" s="80">
        <v>21</v>
      </c>
      <c r="B32" s="82"/>
      <c r="C32" s="82"/>
      <c r="D32" s="83"/>
      <c r="E32" s="82"/>
      <c r="F32" s="82"/>
      <c r="G32" s="81"/>
      <c r="H32" s="81"/>
      <c r="I32" s="81"/>
      <c r="J32" s="82"/>
      <c r="K32" s="82"/>
      <c r="L32" s="81"/>
      <c r="M32" s="81"/>
      <c r="N32" s="81"/>
      <c r="O32" s="82"/>
      <c r="P32" s="81"/>
      <c r="Q32" s="82"/>
      <c r="R32" s="81"/>
      <c r="S32" s="84"/>
      <c r="T32" s="82"/>
      <c r="U32" s="82"/>
      <c r="V32" s="83"/>
      <c r="W32" s="82"/>
      <c r="X32" s="82"/>
      <c r="Y32" s="82"/>
      <c r="Z32" s="82"/>
      <c r="AA32" s="82"/>
      <c r="AB32" s="82"/>
    </row>
    <row r="33" spans="1:28" x14ac:dyDescent="0.2">
      <c r="A33" s="80">
        <v>22</v>
      </c>
      <c r="B33" s="82"/>
      <c r="C33" s="82"/>
      <c r="D33" s="83"/>
      <c r="E33" s="82"/>
      <c r="F33" s="82"/>
      <c r="G33" s="81"/>
      <c r="H33" s="81"/>
      <c r="I33" s="81"/>
      <c r="J33" s="82"/>
      <c r="K33" s="82"/>
      <c r="L33" s="81"/>
      <c r="M33" s="81"/>
      <c r="N33" s="81"/>
      <c r="O33" s="82"/>
      <c r="P33" s="81"/>
      <c r="Q33" s="82"/>
      <c r="R33" s="81"/>
      <c r="S33" s="84"/>
      <c r="T33" s="82"/>
      <c r="U33" s="82"/>
      <c r="V33" s="83"/>
      <c r="W33" s="82"/>
      <c r="X33" s="82"/>
      <c r="Y33" s="82"/>
      <c r="Z33" s="82"/>
      <c r="AA33" s="82"/>
      <c r="AB33" s="82"/>
    </row>
    <row r="34" spans="1:28" x14ac:dyDescent="0.2">
      <c r="A34" s="80">
        <v>23</v>
      </c>
      <c r="B34" s="82"/>
      <c r="C34" s="82"/>
      <c r="D34" s="83"/>
      <c r="E34" s="82"/>
      <c r="F34" s="82"/>
      <c r="G34" s="81"/>
      <c r="H34" s="81"/>
      <c r="I34" s="81"/>
      <c r="J34" s="82"/>
      <c r="K34" s="82"/>
      <c r="L34" s="81"/>
      <c r="M34" s="81"/>
      <c r="N34" s="81"/>
      <c r="O34" s="82"/>
      <c r="P34" s="81"/>
      <c r="Q34" s="82"/>
      <c r="R34" s="81"/>
      <c r="S34" s="84"/>
      <c r="T34" s="82"/>
      <c r="U34" s="82"/>
      <c r="V34" s="83"/>
      <c r="W34" s="82"/>
      <c r="X34" s="82"/>
      <c r="Y34" s="82"/>
      <c r="Z34" s="82"/>
      <c r="AA34" s="82"/>
      <c r="AB34" s="82"/>
    </row>
    <row r="35" spans="1:28" x14ac:dyDescent="0.2">
      <c r="A35" s="80">
        <v>24</v>
      </c>
      <c r="B35" s="82"/>
      <c r="C35" s="82"/>
      <c r="D35" s="83"/>
      <c r="E35" s="82"/>
      <c r="F35" s="82"/>
      <c r="G35" s="81"/>
      <c r="H35" s="81"/>
      <c r="I35" s="81"/>
      <c r="J35" s="82"/>
      <c r="K35" s="82"/>
      <c r="L35" s="81"/>
      <c r="M35" s="81"/>
      <c r="N35" s="81"/>
      <c r="O35" s="82"/>
      <c r="P35" s="81"/>
      <c r="Q35" s="82"/>
      <c r="R35" s="81"/>
      <c r="S35" s="84"/>
      <c r="T35" s="82"/>
      <c r="U35" s="82"/>
      <c r="V35" s="83"/>
      <c r="W35" s="82"/>
      <c r="X35" s="82"/>
      <c r="Y35" s="82"/>
      <c r="Z35" s="82"/>
      <c r="AA35" s="82"/>
      <c r="AB35" s="82"/>
    </row>
    <row r="36" spans="1:28" x14ac:dyDescent="0.2">
      <c r="A36" s="80">
        <v>25</v>
      </c>
      <c r="B36" s="82"/>
      <c r="C36" s="82"/>
      <c r="D36" s="83"/>
      <c r="E36" s="82"/>
      <c r="F36" s="82"/>
      <c r="G36" s="81"/>
      <c r="H36" s="81"/>
      <c r="I36" s="81"/>
      <c r="J36" s="82"/>
      <c r="K36" s="82"/>
      <c r="L36" s="81"/>
      <c r="M36" s="81"/>
      <c r="N36" s="81"/>
      <c r="O36" s="82"/>
      <c r="P36" s="81"/>
      <c r="Q36" s="82"/>
      <c r="R36" s="81"/>
      <c r="S36" s="84"/>
      <c r="T36" s="82"/>
      <c r="U36" s="82"/>
      <c r="V36" s="83"/>
      <c r="W36" s="82"/>
      <c r="X36" s="82"/>
      <c r="Y36" s="82"/>
      <c r="Z36" s="82"/>
      <c r="AA36" s="82"/>
      <c r="AB36" s="82"/>
    </row>
    <row r="37" spans="1:28" x14ac:dyDescent="0.2">
      <c r="A37" s="80">
        <v>26</v>
      </c>
      <c r="B37" s="82"/>
      <c r="C37" s="82"/>
      <c r="D37" s="83"/>
      <c r="E37" s="82"/>
      <c r="F37" s="82"/>
      <c r="G37" s="81"/>
      <c r="H37" s="81"/>
      <c r="I37" s="81"/>
      <c r="J37" s="82"/>
      <c r="K37" s="82"/>
      <c r="L37" s="81"/>
      <c r="M37" s="81"/>
      <c r="N37" s="81"/>
      <c r="O37" s="82"/>
      <c r="P37" s="81"/>
      <c r="Q37" s="82"/>
      <c r="R37" s="81"/>
      <c r="S37" s="84"/>
      <c r="T37" s="82"/>
      <c r="U37" s="82"/>
      <c r="V37" s="83"/>
      <c r="W37" s="82"/>
      <c r="X37" s="82"/>
      <c r="Y37" s="82"/>
      <c r="Z37" s="82"/>
      <c r="AA37" s="82"/>
      <c r="AB37" s="82"/>
    </row>
    <row r="38" spans="1:28" x14ac:dyDescent="0.2">
      <c r="A38" s="80">
        <v>27</v>
      </c>
      <c r="B38" s="82"/>
      <c r="C38" s="82"/>
      <c r="D38" s="83"/>
      <c r="E38" s="82"/>
      <c r="F38" s="82"/>
      <c r="G38" s="81"/>
      <c r="H38" s="81"/>
      <c r="I38" s="81"/>
      <c r="J38" s="82"/>
      <c r="K38" s="82"/>
      <c r="L38" s="81"/>
      <c r="M38" s="81"/>
      <c r="N38" s="81"/>
      <c r="O38" s="82"/>
      <c r="P38" s="81"/>
      <c r="Q38" s="82"/>
      <c r="R38" s="81"/>
      <c r="S38" s="84"/>
      <c r="T38" s="82"/>
      <c r="U38" s="82"/>
      <c r="V38" s="83"/>
      <c r="W38" s="82"/>
      <c r="X38" s="82"/>
      <c r="Y38" s="82"/>
      <c r="Z38" s="82"/>
      <c r="AA38" s="82"/>
      <c r="AB38" s="82"/>
    </row>
    <row r="39" spans="1:28" x14ac:dyDescent="0.2">
      <c r="A39" s="80">
        <v>28</v>
      </c>
      <c r="B39" s="82"/>
      <c r="C39" s="82"/>
      <c r="D39" s="83"/>
      <c r="E39" s="82"/>
      <c r="F39" s="82"/>
      <c r="G39" s="81"/>
      <c r="H39" s="81"/>
      <c r="I39" s="81"/>
      <c r="J39" s="82"/>
      <c r="K39" s="82"/>
      <c r="L39" s="81"/>
      <c r="M39" s="81"/>
      <c r="N39" s="81"/>
      <c r="O39" s="82"/>
      <c r="P39" s="81"/>
      <c r="Q39" s="82"/>
      <c r="R39" s="81"/>
      <c r="S39" s="84"/>
      <c r="T39" s="82"/>
      <c r="U39" s="82"/>
      <c r="V39" s="83"/>
      <c r="W39" s="82"/>
      <c r="X39" s="82"/>
      <c r="Y39" s="82"/>
      <c r="Z39" s="82"/>
      <c r="AA39" s="82"/>
      <c r="AB39" s="82"/>
    </row>
    <row r="40" spans="1:28" x14ac:dyDescent="0.2">
      <c r="A40" s="80">
        <v>29</v>
      </c>
      <c r="B40" s="82"/>
      <c r="C40" s="82"/>
      <c r="D40" s="83"/>
      <c r="E40" s="82"/>
      <c r="F40" s="82"/>
      <c r="G40" s="81"/>
      <c r="H40" s="81"/>
      <c r="I40" s="81"/>
      <c r="J40" s="82"/>
      <c r="K40" s="82"/>
      <c r="L40" s="81"/>
      <c r="M40" s="81"/>
      <c r="N40" s="81"/>
      <c r="O40" s="82"/>
      <c r="P40" s="81"/>
      <c r="Q40" s="82"/>
      <c r="R40" s="81"/>
      <c r="S40" s="84"/>
      <c r="T40" s="82"/>
      <c r="U40" s="82"/>
      <c r="V40" s="83"/>
      <c r="W40" s="82"/>
      <c r="X40" s="82"/>
      <c r="Y40" s="82"/>
      <c r="Z40" s="82"/>
      <c r="AA40" s="82"/>
      <c r="AB40" s="82"/>
    </row>
    <row r="41" spans="1:28" x14ac:dyDescent="0.2">
      <c r="A41" s="80">
        <v>30</v>
      </c>
      <c r="B41" s="82"/>
      <c r="C41" s="82"/>
      <c r="D41" s="83"/>
      <c r="E41" s="82"/>
      <c r="F41" s="82"/>
      <c r="G41" s="81"/>
      <c r="H41" s="81"/>
      <c r="I41" s="81"/>
      <c r="J41" s="82"/>
      <c r="K41" s="82"/>
      <c r="L41" s="81"/>
      <c r="M41" s="81"/>
      <c r="N41" s="81"/>
      <c r="O41" s="82"/>
      <c r="P41" s="81"/>
      <c r="Q41" s="82"/>
      <c r="R41" s="81"/>
      <c r="S41" s="84"/>
      <c r="T41" s="82"/>
      <c r="U41" s="82"/>
      <c r="V41" s="83"/>
      <c r="W41" s="82"/>
      <c r="X41" s="82"/>
      <c r="Y41" s="82"/>
      <c r="Z41" s="82"/>
      <c r="AA41" s="82"/>
      <c r="AB41" s="82"/>
    </row>
    <row r="42" spans="1:28" x14ac:dyDescent="0.2">
      <c r="A42" s="80">
        <v>31</v>
      </c>
      <c r="B42" s="82"/>
      <c r="C42" s="82"/>
      <c r="D42" s="83"/>
      <c r="E42" s="82"/>
      <c r="F42" s="82"/>
      <c r="G42" s="81"/>
      <c r="H42" s="81"/>
      <c r="I42" s="81"/>
      <c r="J42" s="82"/>
      <c r="K42" s="82"/>
      <c r="L42" s="81"/>
      <c r="M42" s="81"/>
      <c r="N42" s="81"/>
      <c r="O42" s="82"/>
      <c r="P42" s="81"/>
      <c r="Q42" s="82"/>
      <c r="R42" s="81"/>
      <c r="S42" s="84"/>
      <c r="T42" s="82"/>
      <c r="U42" s="82"/>
      <c r="V42" s="83"/>
      <c r="W42" s="82"/>
      <c r="X42" s="82"/>
      <c r="Y42" s="82"/>
      <c r="Z42" s="82"/>
      <c r="AA42" s="82"/>
      <c r="AB42" s="82"/>
    </row>
    <row r="43" spans="1:28" x14ac:dyDescent="0.2">
      <c r="A43" s="80">
        <v>32</v>
      </c>
      <c r="B43" s="82"/>
      <c r="C43" s="82"/>
      <c r="D43" s="83"/>
      <c r="E43" s="82"/>
      <c r="F43" s="82"/>
      <c r="G43" s="81"/>
      <c r="H43" s="81"/>
      <c r="I43" s="81"/>
      <c r="J43" s="82"/>
      <c r="K43" s="82"/>
      <c r="L43" s="81"/>
      <c r="M43" s="81"/>
      <c r="N43" s="81"/>
      <c r="O43" s="82"/>
      <c r="P43" s="81"/>
      <c r="Q43" s="82"/>
      <c r="R43" s="81"/>
      <c r="S43" s="84"/>
      <c r="T43" s="82"/>
      <c r="U43" s="82"/>
      <c r="V43" s="83"/>
      <c r="W43" s="82"/>
      <c r="X43" s="82"/>
      <c r="Y43" s="82"/>
      <c r="Z43" s="82"/>
      <c r="AA43" s="82"/>
      <c r="AB43" s="82"/>
    </row>
    <row r="44" spans="1:28" x14ac:dyDescent="0.2">
      <c r="A44" s="80">
        <v>33</v>
      </c>
      <c r="B44" s="82"/>
      <c r="C44" s="82"/>
      <c r="D44" s="83"/>
      <c r="E44" s="82"/>
      <c r="F44" s="82"/>
      <c r="G44" s="81"/>
      <c r="H44" s="81"/>
      <c r="I44" s="81"/>
      <c r="J44" s="82"/>
      <c r="K44" s="82"/>
      <c r="L44" s="81"/>
      <c r="M44" s="81"/>
      <c r="N44" s="81"/>
      <c r="O44" s="82"/>
      <c r="P44" s="81"/>
      <c r="Q44" s="82"/>
      <c r="R44" s="81"/>
      <c r="S44" s="84"/>
      <c r="T44" s="82"/>
      <c r="U44" s="82"/>
      <c r="V44" s="83"/>
      <c r="W44" s="82"/>
      <c r="X44" s="82"/>
      <c r="Y44" s="82"/>
      <c r="Z44" s="82"/>
      <c r="AA44" s="82"/>
      <c r="AB44" s="82"/>
    </row>
    <row r="45" spans="1:28" x14ac:dyDescent="0.2">
      <c r="A45" s="80">
        <v>34</v>
      </c>
      <c r="B45" s="82"/>
      <c r="C45" s="82"/>
      <c r="D45" s="83"/>
      <c r="E45" s="82"/>
      <c r="F45" s="82"/>
      <c r="G45" s="81"/>
      <c r="H45" s="81"/>
      <c r="I45" s="81"/>
      <c r="J45" s="82"/>
      <c r="K45" s="82"/>
      <c r="L45" s="81"/>
      <c r="M45" s="81"/>
      <c r="N45" s="81"/>
      <c r="O45" s="82"/>
      <c r="P45" s="81"/>
      <c r="Q45" s="82"/>
      <c r="R45" s="81"/>
      <c r="S45" s="84"/>
      <c r="T45" s="82"/>
      <c r="U45" s="82"/>
      <c r="V45" s="83"/>
      <c r="W45" s="82"/>
      <c r="X45" s="82"/>
      <c r="Y45" s="82"/>
      <c r="Z45" s="82"/>
      <c r="AA45" s="82"/>
      <c r="AB45" s="82"/>
    </row>
    <row r="46" spans="1:28" x14ac:dyDescent="0.2">
      <c r="A46" s="80">
        <v>35</v>
      </c>
      <c r="B46" s="82"/>
      <c r="C46" s="82"/>
      <c r="D46" s="83"/>
      <c r="E46" s="82"/>
      <c r="F46" s="82"/>
      <c r="G46" s="81"/>
      <c r="H46" s="81"/>
      <c r="I46" s="81"/>
      <c r="J46" s="82"/>
      <c r="K46" s="82"/>
      <c r="L46" s="81"/>
      <c r="M46" s="81"/>
      <c r="N46" s="81"/>
      <c r="O46" s="82"/>
      <c r="P46" s="81"/>
      <c r="Q46" s="82"/>
      <c r="R46" s="81"/>
      <c r="S46" s="84"/>
      <c r="T46" s="82"/>
      <c r="U46" s="82"/>
      <c r="V46" s="83"/>
      <c r="W46" s="82"/>
      <c r="X46" s="82"/>
      <c r="Y46" s="82"/>
      <c r="Z46" s="82"/>
      <c r="AA46" s="82"/>
      <c r="AB46" s="82"/>
    </row>
    <row r="47" spans="1:28" x14ac:dyDescent="0.2">
      <c r="A47" s="80">
        <v>36</v>
      </c>
      <c r="B47" s="82"/>
      <c r="C47" s="82"/>
      <c r="D47" s="83"/>
      <c r="E47" s="82"/>
      <c r="F47" s="82"/>
      <c r="G47" s="81"/>
      <c r="H47" s="81"/>
      <c r="I47" s="81"/>
      <c r="J47" s="82"/>
      <c r="K47" s="82"/>
      <c r="L47" s="81"/>
      <c r="M47" s="81"/>
      <c r="N47" s="81"/>
      <c r="O47" s="82"/>
      <c r="P47" s="81"/>
      <c r="Q47" s="82"/>
      <c r="R47" s="81"/>
      <c r="S47" s="84"/>
      <c r="T47" s="82"/>
      <c r="U47" s="82"/>
      <c r="V47" s="83"/>
      <c r="W47" s="82"/>
      <c r="X47" s="82"/>
      <c r="Y47" s="82"/>
      <c r="Z47" s="82"/>
      <c r="AA47" s="82"/>
      <c r="AB47" s="82"/>
    </row>
    <row r="48" spans="1:28" x14ac:dyDescent="0.2">
      <c r="A48" s="80">
        <v>37</v>
      </c>
      <c r="B48" s="82"/>
      <c r="C48" s="82"/>
      <c r="D48" s="83"/>
      <c r="E48" s="82"/>
      <c r="F48" s="82"/>
      <c r="G48" s="81"/>
      <c r="H48" s="81"/>
      <c r="I48" s="81"/>
      <c r="J48" s="82"/>
      <c r="K48" s="82"/>
      <c r="L48" s="81"/>
      <c r="M48" s="81"/>
      <c r="N48" s="81"/>
      <c r="O48" s="82"/>
      <c r="P48" s="81"/>
      <c r="Q48" s="82"/>
      <c r="R48" s="81"/>
      <c r="S48" s="84"/>
      <c r="T48" s="82"/>
      <c r="U48" s="82"/>
      <c r="V48" s="83"/>
      <c r="W48" s="82"/>
      <c r="X48" s="82"/>
      <c r="Y48" s="82"/>
      <c r="Z48" s="82"/>
      <c r="AA48" s="82"/>
      <c r="AB48" s="82"/>
    </row>
    <row r="49" spans="1:28" x14ac:dyDescent="0.2">
      <c r="A49" s="80">
        <v>38</v>
      </c>
      <c r="B49" s="82"/>
      <c r="C49" s="82"/>
      <c r="D49" s="83"/>
      <c r="E49" s="82"/>
      <c r="F49" s="82"/>
      <c r="G49" s="81"/>
      <c r="H49" s="81"/>
      <c r="I49" s="81"/>
      <c r="J49" s="82"/>
      <c r="K49" s="82"/>
      <c r="L49" s="81"/>
      <c r="M49" s="81"/>
      <c r="N49" s="81"/>
      <c r="O49" s="82"/>
      <c r="P49" s="81"/>
      <c r="Q49" s="82"/>
      <c r="R49" s="81"/>
      <c r="S49" s="84"/>
      <c r="T49" s="82"/>
      <c r="U49" s="82"/>
      <c r="V49" s="83"/>
      <c r="W49" s="82"/>
      <c r="X49" s="82"/>
      <c r="Y49" s="82"/>
      <c r="Z49" s="82"/>
      <c r="AA49" s="82"/>
      <c r="AB49" s="82"/>
    </row>
    <row r="50" spans="1:28" x14ac:dyDescent="0.2">
      <c r="A50" s="80">
        <v>39</v>
      </c>
      <c r="B50" s="82"/>
      <c r="C50" s="82"/>
      <c r="D50" s="83"/>
      <c r="E50" s="82"/>
      <c r="F50" s="82"/>
      <c r="G50" s="81"/>
      <c r="H50" s="81"/>
      <c r="I50" s="81"/>
      <c r="J50" s="82"/>
      <c r="K50" s="82"/>
      <c r="L50" s="81"/>
      <c r="M50" s="81"/>
      <c r="N50" s="81"/>
      <c r="O50" s="82"/>
      <c r="P50" s="81"/>
      <c r="Q50" s="82"/>
      <c r="R50" s="81"/>
      <c r="S50" s="84"/>
      <c r="T50" s="82"/>
      <c r="U50" s="82"/>
      <c r="V50" s="83"/>
      <c r="W50" s="82"/>
      <c r="X50" s="82"/>
      <c r="Y50" s="82"/>
      <c r="Z50" s="82"/>
      <c r="AA50" s="82"/>
      <c r="AB50" s="82"/>
    </row>
    <row r="51" spans="1:28" x14ac:dyDescent="0.2">
      <c r="A51" s="80">
        <v>40</v>
      </c>
      <c r="B51" s="82"/>
      <c r="C51" s="82"/>
      <c r="D51" s="83"/>
      <c r="E51" s="82"/>
      <c r="F51" s="82"/>
      <c r="G51" s="81"/>
      <c r="H51" s="81"/>
      <c r="I51" s="81"/>
      <c r="J51" s="82"/>
      <c r="K51" s="82"/>
      <c r="L51" s="81"/>
      <c r="M51" s="81"/>
      <c r="N51" s="81"/>
      <c r="O51" s="82"/>
      <c r="P51" s="81"/>
      <c r="Q51" s="82"/>
      <c r="R51" s="81"/>
      <c r="S51" s="84"/>
      <c r="T51" s="82"/>
      <c r="U51" s="82"/>
      <c r="V51" s="83"/>
      <c r="W51" s="82"/>
      <c r="X51" s="82"/>
      <c r="Y51" s="82"/>
      <c r="Z51" s="82"/>
      <c r="AA51" s="82"/>
      <c r="AB51" s="82"/>
    </row>
    <row r="52" spans="1:28" x14ac:dyDescent="0.2">
      <c r="A52" s="80">
        <v>41</v>
      </c>
      <c r="B52" s="82"/>
      <c r="C52" s="82"/>
      <c r="D52" s="83"/>
      <c r="E52" s="82"/>
      <c r="F52" s="82"/>
      <c r="G52" s="81"/>
      <c r="H52" s="81"/>
      <c r="I52" s="81"/>
      <c r="J52" s="82"/>
      <c r="K52" s="82"/>
      <c r="L52" s="81"/>
      <c r="M52" s="81"/>
      <c r="N52" s="81"/>
      <c r="O52" s="82"/>
      <c r="P52" s="81"/>
      <c r="Q52" s="82"/>
      <c r="R52" s="81"/>
      <c r="S52" s="84"/>
      <c r="T52" s="82"/>
      <c r="U52" s="82"/>
      <c r="V52" s="83"/>
      <c r="W52" s="82"/>
      <c r="X52" s="82"/>
      <c r="Y52" s="82"/>
      <c r="Z52" s="82"/>
      <c r="AA52" s="82"/>
      <c r="AB52" s="82"/>
    </row>
    <row r="53" spans="1:28" x14ac:dyDescent="0.2">
      <c r="A53" s="80">
        <v>42</v>
      </c>
      <c r="B53" s="82"/>
      <c r="C53" s="82"/>
      <c r="D53" s="83"/>
      <c r="E53" s="82"/>
      <c r="F53" s="82"/>
      <c r="G53" s="81"/>
      <c r="H53" s="81"/>
      <c r="I53" s="81"/>
      <c r="J53" s="82"/>
      <c r="K53" s="82"/>
      <c r="L53" s="81"/>
      <c r="M53" s="81"/>
      <c r="N53" s="81"/>
      <c r="O53" s="82"/>
      <c r="P53" s="81"/>
      <c r="Q53" s="82"/>
      <c r="R53" s="81"/>
      <c r="S53" s="84"/>
      <c r="T53" s="82"/>
      <c r="U53" s="82"/>
      <c r="V53" s="83"/>
      <c r="W53" s="82"/>
      <c r="X53" s="82"/>
      <c r="Y53" s="82"/>
      <c r="Z53" s="82"/>
      <c r="AA53" s="82"/>
      <c r="AB53" s="82"/>
    </row>
    <row r="54" spans="1:28" x14ac:dyDescent="0.2">
      <c r="A54" s="80">
        <v>43</v>
      </c>
      <c r="B54" s="82"/>
      <c r="C54" s="82"/>
      <c r="D54" s="83"/>
      <c r="E54" s="82"/>
      <c r="F54" s="82"/>
      <c r="G54" s="81"/>
      <c r="H54" s="81"/>
      <c r="I54" s="81"/>
      <c r="J54" s="82"/>
      <c r="K54" s="82"/>
      <c r="L54" s="81"/>
      <c r="M54" s="81"/>
      <c r="N54" s="81"/>
      <c r="O54" s="82"/>
      <c r="P54" s="81"/>
      <c r="Q54" s="82"/>
      <c r="R54" s="81"/>
      <c r="S54" s="84"/>
      <c r="T54" s="82"/>
      <c r="U54" s="82"/>
      <c r="V54" s="83"/>
      <c r="W54" s="82"/>
      <c r="X54" s="82"/>
      <c r="Y54" s="82"/>
      <c r="Z54" s="82"/>
      <c r="AA54" s="82"/>
      <c r="AB54" s="82"/>
    </row>
    <row r="55" spans="1:28" x14ac:dyDescent="0.2">
      <c r="A55" s="80">
        <v>44</v>
      </c>
      <c r="B55" s="82"/>
      <c r="C55" s="82"/>
      <c r="D55" s="83"/>
      <c r="E55" s="82"/>
      <c r="F55" s="82"/>
      <c r="G55" s="81"/>
      <c r="H55" s="81"/>
      <c r="I55" s="81"/>
      <c r="J55" s="82"/>
      <c r="K55" s="82"/>
      <c r="L55" s="81"/>
      <c r="M55" s="81"/>
      <c r="N55" s="81"/>
      <c r="O55" s="82"/>
      <c r="P55" s="81"/>
      <c r="Q55" s="82"/>
      <c r="R55" s="81"/>
      <c r="S55" s="84"/>
      <c r="T55" s="82"/>
      <c r="U55" s="82"/>
      <c r="V55" s="83"/>
      <c r="W55" s="82"/>
      <c r="X55" s="82"/>
      <c r="Y55" s="82"/>
      <c r="Z55" s="82"/>
      <c r="AA55" s="82"/>
      <c r="AB55" s="82"/>
    </row>
    <row r="56" spans="1:28" x14ac:dyDescent="0.2">
      <c r="A56" s="80">
        <v>45</v>
      </c>
      <c r="B56" s="82"/>
      <c r="C56" s="82"/>
      <c r="D56" s="83"/>
      <c r="E56" s="82"/>
      <c r="F56" s="82"/>
      <c r="G56" s="81"/>
      <c r="H56" s="81"/>
      <c r="I56" s="81"/>
      <c r="J56" s="82"/>
      <c r="K56" s="82"/>
      <c r="L56" s="81"/>
      <c r="M56" s="81"/>
      <c r="N56" s="81"/>
      <c r="O56" s="82"/>
      <c r="P56" s="81"/>
      <c r="Q56" s="82"/>
      <c r="R56" s="81"/>
      <c r="S56" s="84"/>
      <c r="T56" s="82"/>
      <c r="U56" s="82"/>
      <c r="V56" s="83"/>
      <c r="W56" s="82"/>
      <c r="X56" s="82"/>
      <c r="Y56" s="82"/>
      <c r="Z56" s="82"/>
      <c r="AA56" s="82"/>
      <c r="AB56" s="82"/>
    </row>
    <row r="57" spans="1:28" x14ac:dyDescent="0.2">
      <c r="A57" s="80">
        <v>46</v>
      </c>
      <c r="B57" s="82"/>
      <c r="C57" s="82"/>
      <c r="D57" s="83"/>
      <c r="E57" s="82"/>
      <c r="F57" s="82"/>
      <c r="G57" s="81"/>
      <c r="H57" s="81"/>
      <c r="I57" s="81"/>
      <c r="J57" s="82"/>
      <c r="K57" s="82"/>
      <c r="L57" s="81"/>
      <c r="M57" s="81"/>
      <c r="N57" s="81"/>
      <c r="O57" s="82"/>
      <c r="P57" s="81"/>
      <c r="Q57" s="82"/>
      <c r="R57" s="81"/>
      <c r="S57" s="84"/>
      <c r="T57" s="82"/>
      <c r="U57" s="82"/>
      <c r="V57" s="83"/>
      <c r="W57" s="82"/>
      <c r="X57" s="82"/>
      <c r="Y57" s="82"/>
      <c r="Z57" s="82"/>
      <c r="AA57" s="82"/>
      <c r="AB57" s="82"/>
    </row>
    <row r="58" spans="1:28" x14ac:dyDescent="0.2">
      <c r="A58" s="80">
        <v>47</v>
      </c>
      <c r="B58" s="82"/>
      <c r="C58" s="82"/>
      <c r="D58" s="83"/>
      <c r="E58" s="82"/>
      <c r="F58" s="82"/>
      <c r="G58" s="81"/>
      <c r="H58" s="81"/>
      <c r="I58" s="81"/>
      <c r="J58" s="82"/>
      <c r="K58" s="82"/>
      <c r="L58" s="81"/>
      <c r="M58" s="81"/>
      <c r="N58" s="81"/>
      <c r="O58" s="82"/>
      <c r="P58" s="81"/>
      <c r="Q58" s="82"/>
      <c r="R58" s="81"/>
      <c r="S58" s="84"/>
      <c r="T58" s="82"/>
      <c r="U58" s="82"/>
      <c r="V58" s="83"/>
      <c r="W58" s="82"/>
      <c r="X58" s="82"/>
      <c r="Y58" s="82"/>
      <c r="Z58" s="82"/>
      <c r="AA58" s="82"/>
      <c r="AB58" s="82"/>
    </row>
    <row r="59" spans="1:28" x14ac:dyDescent="0.2">
      <c r="A59" s="80">
        <v>48</v>
      </c>
      <c r="B59" s="82"/>
      <c r="C59" s="82"/>
      <c r="D59" s="83"/>
      <c r="E59" s="82"/>
      <c r="F59" s="82"/>
      <c r="G59" s="81"/>
      <c r="H59" s="81"/>
      <c r="I59" s="81"/>
      <c r="J59" s="82"/>
      <c r="K59" s="82"/>
      <c r="L59" s="81"/>
      <c r="M59" s="81"/>
      <c r="N59" s="81"/>
      <c r="O59" s="82"/>
      <c r="P59" s="81"/>
      <c r="Q59" s="82"/>
      <c r="R59" s="81"/>
      <c r="S59" s="84"/>
      <c r="T59" s="82"/>
      <c r="U59" s="82"/>
      <c r="V59" s="83"/>
      <c r="W59" s="82"/>
      <c r="X59" s="82"/>
      <c r="Y59" s="82"/>
      <c r="Z59" s="82"/>
      <c r="AA59" s="82"/>
      <c r="AB59" s="82"/>
    </row>
    <row r="60" spans="1:28" x14ac:dyDescent="0.2">
      <c r="A60" s="80">
        <v>49</v>
      </c>
      <c r="B60" s="82"/>
      <c r="C60" s="82"/>
      <c r="D60" s="83"/>
      <c r="E60" s="82"/>
      <c r="F60" s="82"/>
      <c r="G60" s="81"/>
      <c r="H60" s="81"/>
      <c r="I60" s="81"/>
      <c r="J60" s="82"/>
      <c r="K60" s="82"/>
      <c r="L60" s="81"/>
      <c r="M60" s="81"/>
      <c r="N60" s="81"/>
      <c r="O60" s="82"/>
      <c r="P60" s="81"/>
      <c r="Q60" s="82"/>
      <c r="R60" s="81"/>
      <c r="S60" s="84"/>
      <c r="T60" s="82"/>
      <c r="U60" s="82"/>
      <c r="V60" s="83"/>
      <c r="W60" s="82"/>
      <c r="X60" s="82"/>
      <c r="Y60" s="82"/>
      <c r="Z60" s="82"/>
      <c r="AA60" s="82"/>
      <c r="AB60" s="82"/>
    </row>
    <row r="61" spans="1:28" x14ac:dyDescent="0.2">
      <c r="A61" s="80">
        <v>50</v>
      </c>
      <c r="B61" s="82"/>
      <c r="C61" s="82"/>
      <c r="D61" s="83"/>
      <c r="E61" s="82"/>
      <c r="F61" s="82"/>
      <c r="G61" s="81"/>
      <c r="H61" s="81"/>
      <c r="I61" s="81"/>
      <c r="J61" s="82"/>
      <c r="K61" s="82"/>
      <c r="L61" s="81"/>
      <c r="M61" s="81"/>
      <c r="N61" s="81"/>
      <c r="O61" s="82"/>
      <c r="P61" s="81"/>
      <c r="Q61" s="82"/>
      <c r="R61" s="81"/>
      <c r="S61" s="84"/>
      <c r="T61" s="82"/>
      <c r="U61" s="82"/>
      <c r="V61" s="83"/>
      <c r="W61" s="82"/>
      <c r="X61" s="82"/>
      <c r="Y61" s="82"/>
      <c r="Z61" s="82"/>
      <c r="AA61" s="82"/>
      <c r="AB61" s="82"/>
    </row>
    <row r="62" spans="1:28" x14ac:dyDescent="0.2">
      <c r="A62" s="80">
        <v>51</v>
      </c>
      <c r="B62" s="82"/>
      <c r="C62" s="82"/>
      <c r="D62" s="83"/>
      <c r="E62" s="82"/>
      <c r="F62" s="82"/>
      <c r="G62" s="81"/>
      <c r="H62" s="81"/>
      <c r="I62" s="81"/>
      <c r="J62" s="82"/>
      <c r="K62" s="82"/>
      <c r="L62" s="81"/>
      <c r="M62" s="81"/>
      <c r="N62" s="81"/>
      <c r="O62" s="82"/>
      <c r="P62" s="81"/>
      <c r="Q62" s="82"/>
      <c r="R62" s="81"/>
      <c r="S62" s="84"/>
      <c r="T62" s="82"/>
      <c r="U62" s="82"/>
      <c r="V62" s="83"/>
      <c r="W62" s="82"/>
      <c r="X62" s="82"/>
      <c r="Y62" s="82"/>
      <c r="Z62" s="82"/>
      <c r="AA62" s="82"/>
      <c r="AB62" s="82"/>
    </row>
    <row r="63" spans="1:28" x14ac:dyDescent="0.2">
      <c r="A63" s="80">
        <v>52</v>
      </c>
      <c r="B63" s="82"/>
      <c r="C63" s="82"/>
      <c r="D63" s="83"/>
      <c r="E63" s="82"/>
      <c r="F63" s="82"/>
      <c r="G63" s="81"/>
      <c r="H63" s="81"/>
      <c r="I63" s="81"/>
      <c r="J63" s="82"/>
      <c r="K63" s="82"/>
      <c r="L63" s="81"/>
      <c r="M63" s="81"/>
      <c r="N63" s="81"/>
      <c r="O63" s="82"/>
      <c r="P63" s="81"/>
      <c r="Q63" s="82"/>
      <c r="R63" s="81"/>
      <c r="S63" s="84"/>
      <c r="T63" s="82"/>
      <c r="U63" s="82"/>
      <c r="V63" s="83"/>
      <c r="W63" s="82"/>
      <c r="X63" s="82"/>
      <c r="Y63" s="82"/>
      <c r="Z63" s="82"/>
      <c r="AA63" s="82"/>
      <c r="AB63" s="82"/>
    </row>
    <row r="64" spans="1:28" x14ac:dyDescent="0.2">
      <c r="A64" s="80">
        <v>53</v>
      </c>
      <c r="B64" s="82"/>
      <c r="C64" s="82"/>
      <c r="D64" s="83"/>
      <c r="E64" s="82"/>
      <c r="F64" s="82"/>
      <c r="G64" s="81"/>
      <c r="H64" s="81"/>
      <c r="I64" s="81"/>
      <c r="J64" s="82"/>
      <c r="K64" s="82"/>
      <c r="L64" s="81"/>
      <c r="M64" s="81"/>
      <c r="N64" s="81"/>
      <c r="O64" s="82"/>
      <c r="P64" s="81"/>
      <c r="Q64" s="82"/>
      <c r="R64" s="81"/>
      <c r="S64" s="84"/>
      <c r="T64" s="82"/>
      <c r="U64" s="82"/>
      <c r="V64" s="83"/>
      <c r="W64" s="82"/>
      <c r="X64" s="82"/>
      <c r="Y64" s="82"/>
      <c r="Z64" s="82"/>
      <c r="AA64" s="82"/>
      <c r="AB64" s="82"/>
    </row>
    <row r="65" spans="1:28" x14ac:dyDescent="0.2">
      <c r="A65" s="80">
        <v>54</v>
      </c>
      <c r="B65" s="82"/>
      <c r="C65" s="82"/>
      <c r="D65" s="83"/>
      <c r="E65" s="82"/>
      <c r="F65" s="82"/>
      <c r="G65" s="81"/>
      <c r="H65" s="81"/>
      <c r="I65" s="81"/>
      <c r="J65" s="82"/>
      <c r="K65" s="82"/>
      <c r="L65" s="81"/>
      <c r="M65" s="81"/>
      <c r="N65" s="81"/>
      <c r="O65" s="82"/>
      <c r="P65" s="81"/>
      <c r="Q65" s="82"/>
      <c r="R65" s="81"/>
      <c r="S65" s="84"/>
      <c r="T65" s="82"/>
      <c r="U65" s="82"/>
      <c r="V65" s="83"/>
      <c r="W65" s="82"/>
      <c r="X65" s="82"/>
      <c r="Y65" s="82"/>
      <c r="Z65" s="82"/>
      <c r="AA65" s="82"/>
      <c r="AB65" s="82"/>
    </row>
    <row r="66" spans="1:28" x14ac:dyDescent="0.2">
      <c r="A66" s="80">
        <v>55</v>
      </c>
      <c r="B66" s="82"/>
      <c r="C66" s="82"/>
      <c r="D66" s="83"/>
      <c r="E66" s="82"/>
      <c r="F66" s="82"/>
      <c r="G66" s="81"/>
      <c r="H66" s="81"/>
      <c r="I66" s="81"/>
      <c r="J66" s="82"/>
      <c r="K66" s="82"/>
      <c r="L66" s="81"/>
      <c r="M66" s="81"/>
      <c r="N66" s="81"/>
      <c r="O66" s="82"/>
      <c r="P66" s="81"/>
      <c r="Q66" s="82"/>
      <c r="R66" s="81"/>
      <c r="S66" s="84"/>
      <c r="T66" s="82"/>
      <c r="U66" s="82"/>
      <c r="V66" s="83"/>
      <c r="W66" s="82"/>
      <c r="X66" s="82"/>
      <c r="Y66" s="82"/>
      <c r="Z66" s="82"/>
      <c r="AA66" s="82"/>
      <c r="AB66" s="82"/>
    </row>
    <row r="67" spans="1:28" x14ac:dyDescent="0.2">
      <c r="A67" s="80">
        <v>56</v>
      </c>
      <c r="B67" s="82"/>
      <c r="C67" s="82"/>
      <c r="D67" s="83"/>
      <c r="E67" s="82"/>
      <c r="F67" s="82"/>
      <c r="G67" s="81"/>
      <c r="H67" s="81"/>
      <c r="I67" s="81"/>
      <c r="J67" s="82"/>
      <c r="K67" s="82"/>
      <c r="L67" s="81"/>
      <c r="M67" s="81"/>
      <c r="N67" s="81"/>
      <c r="O67" s="82"/>
      <c r="P67" s="81"/>
      <c r="Q67" s="82"/>
      <c r="R67" s="81"/>
      <c r="S67" s="84"/>
      <c r="T67" s="82"/>
      <c r="U67" s="82"/>
      <c r="V67" s="83"/>
      <c r="W67" s="82"/>
      <c r="X67" s="82"/>
      <c r="Y67" s="82"/>
      <c r="Z67" s="82"/>
      <c r="AA67" s="82"/>
      <c r="AB67" s="82"/>
    </row>
    <row r="68" spans="1:28" x14ac:dyDescent="0.2">
      <c r="A68" s="80">
        <v>57</v>
      </c>
      <c r="B68" s="82"/>
      <c r="C68" s="82"/>
      <c r="D68" s="83"/>
      <c r="E68" s="82"/>
      <c r="F68" s="82"/>
      <c r="G68" s="81"/>
      <c r="H68" s="81"/>
      <c r="I68" s="81"/>
      <c r="J68" s="82"/>
      <c r="K68" s="82"/>
      <c r="L68" s="81"/>
      <c r="M68" s="81"/>
      <c r="N68" s="81"/>
      <c r="O68" s="82"/>
      <c r="P68" s="81"/>
      <c r="Q68" s="82"/>
      <c r="R68" s="81"/>
      <c r="S68" s="84"/>
      <c r="T68" s="82"/>
      <c r="U68" s="82"/>
      <c r="V68" s="83"/>
      <c r="W68" s="82"/>
      <c r="X68" s="82"/>
      <c r="Y68" s="82"/>
      <c r="Z68" s="82"/>
      <c r="AA68" s="82"/>
      <c r="AB68" s="82"/>
    </row>
    <row r="69" spans="1:28" x14ac:dyDescent="0.2">
      <c r="A69" s="80">
        <v>58</v>
      </c>
      <c r="B69" s="82"/>
      <c r="C69" s="82"/>
      <c r="D69" s="83"/>
      <c r="E69" s="82"/>
      <c r="F69" s="82"/>
      <c r="G69" s="81"/>
      <c r="H69" s="81"/>
      <c r="I69" s="81"/>
      <c r="J69" s="82"/>
      <c r="K69" s="82"/>
      <c r="L69" s="81"/>
      <c r="M69" s="81"/>
      <c r="N69" s="81"/>
      <c r="O69" s="82"/>
      <c r="P69" s="81"/>
      <c r="Q69" s="82"/>
      <c r="R69" s="81"/>
      <c r="S69" s="84"/>
      <c r="T69" s="82"/>
      <c r="U69" s="82"/>
      <c r="V69" s="83"/>
      <c r="W69" s="82"/>
      <c r="X69" s="82"/>
      <c r="Y69" s="82"/>
      <c r="Z69" s="82"/>
      <c r="AA69" s="82"/>
      <c r="AB69" s="82"/>
    </row>
    <row r="70" spans="1:28" x14ac:dyDescent="0.2">
      <c r="A70" s="80">
        <v>59</v>
      </c>
      <c r="B70" s="82"/>
      <c r="C70" s="82"/>
      <c r="D70" s="83"/>
      <c r="E70" s="82"/>
      <c r="F70" s="82"/>
      <c r="G70" s="81"/>
      <c r="H70" s="81"/>
      <c r="I70" s="81"/>
      <c r="J70" s="82"/>
      <c r="K70" s="82"/>
      <c r="L70" s="81"/>
      <c r="M70" s="81"/>
      <c r="N70" s="81"/>
      <c r="O70" s="82"/>
      <c r="P70" s="81"/>
      <c r="Q70" s="82"/>
      <c r="R70" s="81"/>
      <c r="S70" s="84"/>
      <c r="T70" s="82"/>
      <c r="U70" s="82"/>
      <c r="V70" s="83"/>
      <c r="W70" s="82"/>
      <c r="X70" s="82"/>
      <c r="Y70" s="82"/>
      <c r="Z70" s="82"/>
      <c r="AA70" s="82"/>
      <c r="AB70" s="82"/>
    </row>
    <row r="71" spans="1:28" x14ac:dyDescent="0.2">
      <c r="A71" s="80">
        <v>60</v>
      </c>
      <c r="B71" s="82"/>
      <c r="C71" s="82"/>
      <c r="D71" s="83"/>
      <c r="E71" s="82"/>
      <c r="F71" s="82"/>
      <c r="G71" s="81"/>
      <c r="H71" s="81"/>
      <c r="I71" s="81"/>
      <c r="J71" s="82"/>
      <c r="K71" s="82"/>
      <c r="L71" s="81"/>
      <c r="M71" s="81"/>
      <c r="N71" s="81"/>
      <c r="O71" s="82"/>
      <c r="P71" s="81"/>
      <c r="Q71" s="82"/>
      <c r="R71" s="81"/>
      <c r="S71" s="84"/>
      <c r="T71" s="82"/>
      <c r="U71" s="82"/>
      <c r="V71" s="83"/>
      <c r="W71" s="82"/>
      <c r="X71" s="82"/>
      <c r="Y71" s="82"/>
      <c r="Z71" s="82"/>
      <c r="AA71" s="82"/>
      <c r="AB71" s="82"/>
    </row>
    <row r="72" spans="1:28" x14ac:dyDescent="0.2">
      <c r="A72" s="80">
        <v>61</v>
      </c>
      <c r="B72" s="82"/>
      <c r="C72" s="82"/>
      <c r="D72" s="83"/>
      <c r="E72" s="82"/>
      <c r="F72" s="82"/>
      <c r="G72" s="81"/>
      <c r="H72" s="81"/>
      <c r="I72" s="81"/>
      <c r="J72" s="82"/>
      <c r="K72" s="82"/>
      <c r="L72" s="81"/>
      <c r="M72" s="81"/>
      <c r="N72" s="81"/>
      <c r="O72" s="82"/>
      <c r="P72" s="81"/>
      <c r="Q72" s="82"/>
      <c r="R72" s="81"/>
      <c r="S72" s="84"/>
      <c r="T72" s="82"/>
      <c r="U72" s="82"/>
      <c r="V72" s="83"/>
      <c r="W72" s="82"/>
      <c r="X72" s="82"/>
      <c r="Y72" s="82"/>
      <c r="Z72" s="82"/>
      <c r="AA72" s="82"/>
      <c r="AB72" s="82"/>
    </row>
    <row r="73" spans="1:28" x14ac:dyDescent="0.2">
      <c r="A73" s="80">
        <v>62</v>
      </c>
      <c r="B73" s="82"/>
      <c r="C73" s="82"/>
      <c r="D73" s="83"/>
      <c r="E73" s="82"/>
      <c r="F73" s="82"/>
      <c r="G73" s="81"/>
      <c r="H73" s="81"/>
      <c r="I73" s="81"/>
      <c r="J73" s="82"/>
      <c r="K73" s="82"/>
      <c r="L73" s="81"/>
      <c r="M73" s="81"/>
      <c r="N73" s="81"/>
      <c r="O73" s="82"/>
      <c r="P73" s="81"/>
      <c r="Q73" s="82"/>
      <c r="R73" s="81"/>
      <c r="S73" s="84"/>
      <c r="T73" s="82"/>
      <c r="U73" s="82"/>
      <c r="V73" s="83"/>
      <c r="W73" s="82"/>
      <c r="X73" s="82"/>
      <c r="Y73" s="82"/>
      <c r="Z73" s="82"/>
      <c r="AA73" s="82"/>
      <c r="AB73" s="82"/>
    </row>
    <row r="74" spans="1:28" x14ac:dyDescent="0.2">
      <c r="A74" s="80">
        <v>63</v>
      </c>
      <c r="B74" s="82"/>
      <c r="C74" s="82"/>
      <c r="D74" s="83"/>
      <c r="E74" s="82"/>
      <c r="F74" s="82"/>
      <c r="G74" s="81"/>
      <c r="H74" s="81"/>
      <c r="I74" s="81"/>
      <c r="J74" s="82"/>
      <c r="K74" s="82"/>
      <c r="L74" s="81"/>
      <c r="M74" s="81"/>
      <c r="N74" s="81"/>
      <c r="O74" s="82"/>
      <c r="P74" s="81"/>
      <c r="Q74" s="82"/>
      <c r="R74" s="81"/>
      <c r="S74" s="84"/>
      <c r="T74" s="82"/>
      <c r="U74" s="82"/>
      <c r="V74" s="83"/>
      <c r="W74" s="82"/>
      <c r="X74" s="82"/>
      <c r="Y74" s="82"/>
      <c r="Z74" s="82"/>
      <c r="AA74" s="82"/>
      <c r="AB74" s="82"/>
    </row>
    <row r="75" spans="1:28" x14ac:dyDescent="0.2">
      <c r="A75" s="80">
        <v>64</v>
      </c>
      <c r="B75" s="82"/>
      <c r="C75" s="82"/>
      <c r="D75" s="83"/>
      <c r="E75" s="82"/>
      <c r="F75" s="82"/>
      <c r="G75" s="81"/>
      <c r="H75" s="81"/>
      <c r="I75" s="81"/>
      <c r="J75" s="82"/>
      <c r="K75" s="82"/>
      <c r="L75" s="81"/>
      <c r="M75" s="81"/>
      <c r="N75" s="81"/>
      <c r="O75" s="82"/>
      <c r="P75" s="81"/>
      <c r="Q75" s="82"/>
      <c r="R75" s="81"/>
      <c r="S75" s="84"/>
      <c r="T75" s="82"/>
      <c r="U75" s="82"/>
      <c r="V75" s="83"/>
      <c r="W75" s="82"/>
      <c r="X75" s="82"/>
      <c r="Y75" s="82"/>
      <c r="Z75" s="82"/>
      <c r="AA75" s="82"/>
      <c r="AB75" s="82"/>
    </row>
    <row r="76" spans="1:28" x14ac:dyDescent="0.2">
      <c r="A76" s="80">
        <v>65</v>
      </c>
      <c r="B76" s="82"/>
      <c r="C76" s="82"/>
      <c r="D76" s="83"/>
      <c r="E76" s="82"/>
      <c r="F76" s="82"/>
      <c r="G76" s="81"/>
      <c r="H76" s="81"/>
      <c r="I76" s="81"/>
      <c r="J76" s="82"/>
      <c r="K76" s="82"/>
      <c r="L76" s="81"/>
      <c r="M76" s="81"/>
      <c r="N76" s="81"/>
      <c r="O76" s="82"/>
      <c r="P76" s="81"/>
      <c r="Q76" s="82"/>
      <c r="R76" s="81"/>
      <c r="S76" s="84"/>
      <c r="T76" s="82"/>
      <c r="U76" s="82"/>
      <c r="V76" s="83"/>
      <c r="W76" s="82"/>
      <c r="X76" s="82"/>
      <c r="Y76" s="82"/>
      <c r="Z76" s="82"/>
      <c r="AA76" s="82"/>
      <c r="AB76" s="82"/>
    </row>
    <row r="77" spans="1:28" x14ac:dyDescent="0.2">
      <c r="A77" s="80">
        <v>66</v>
      </c>
      <c r="B77" s="82"/>
      <c r="C77" s="82"/>
      <c r="D77" s="83"/>
      <c r="E77" s="82"/>
      <c r="F77" s="82"/>
      <c r="G77" s="81"/>
      <c r="H77" s="81"/>
      <c r="I77" s="81"/>
      <c r="J77" s="82"/>
      <c r="K77" s="82"/>
      <c r="L77" s="81"/>
      <c r="M77" s="81"/>
      <c r="N77" s="81"/>
      <c r="O77" s="82"/>
      <c r="P77" s="81"/>
      <c r="Q77" s="82"/>
      <c r="R77" s="81"/>
      <c r="S77" s="84"/>
      <c r="T77" s="82"/>
      <c r="U77" s="82"/>
      <c r="V77" s="83"/>
      <c r="W77" s="82"/>
      <c r="X77" s="82"/>
      <c r="Y77" s="82"/>
      <c r="Z77" s="82"/>
      <c r="AA77" s="82"/>
      <c r="AB77" s="82"/>
    </row>
    <row r="78" spans="1:28" x14ac:dyDescent="0.2">
      <c r="A78" s="80">
        <v>67</v>
      </c>
      <c r="B78" s="82"/>
      <c r="C78" s="82"/>
      <c r="D78" s="83"/>
      <c r="E78" s="82"/>
      <c r="F78" s="82"/>
      <c r="G78" s="81"/>
      <c r="H78" s="81"/>
      <c r="I78" s="81"/>
      <c r="J78" s="82"/>
      <c r="K78" s="82"/>
      <c r="L78" s="81"/>
      <c r="M78" s="81"/>
      <c r="N78" s="81"/>
      <c r="O78" s="82"/>
      <c r="P78" s="81"/>
      <c r="Q78" s="82"/>
      <c r="R78" s="81"/>
      <c r="S78" s="84"/>
      <c r="T78" s="82"/>
      <c r="U78" s="82"/>
      <c r="V78" s="83"/>
      <c r="W78" s="82"/>
      <c r="X78" s="82"/>
      <c r="Y78" s="82"/>
      <c r="Z78" s="82"/>
      <c r="AA78" s="82"/>
      <c r="AB78" s="82"/>
    </row>
    <row r="79" spans="1:28" x14ac:dyDescent="0.2">
      <c r="A79" s="80">
        <v>68</v>
      </c>
      <c r="B79" s="82"/>
      <c r="C79" s="82"/>
      <c r="D79" s="83"/>
      <c r="E79" s="82"/>
      <c r="F79" s="82"/>
      <c r="G79" s="81"/>
      <c r="H79" s="81"/>
      <c r="I79" s="81"/>
      <c r="J79" s="82"/>
      <c r="K79" s="82"/>
      <c r="L79" s="81"/>
      <c r="M79" s="81"/>
      <c r="N79" s="81"/>
      <c r="O79" s="82"/>
      <c r="P79" s="81"/>
      <c r="Q79" s="82"/>
      <c r="R79" s="81"/>
      <c r="S79" s="84"/>
      <c r="T79" s="82"/>
      <c r="U79" s="82"/>
      <c r="V79" s="83"/>
      <c r="W79" s="82"/>
      <c r="X79" s="82"/>
      <c r="Y79" s="82"/>
      <c r="Z79" s="82"/>
      <c r="AA79" s="82"/>
      <c r="AB79" s="82"/>
    </row>
    <row r="80" spans="1:28" x14ac:dyDescent="0.2">
      <c r="A80" s="80">
        <v>69</v>
      </c>
      <c r="B80" s="82"/>
      <c r="C80" s="82"/>
      <c r="D80" s="83"/>
      <c r="E80" s="82"/>
      <c r="F80" s="82"/>
      <c r="G80" s="81"/>
      <c r="H80" s="81"/>
      <c r="I80" s="81"/>
      <c r="J80" s="82"/>
      <c r="K80" s="82"/>
      <c r="L80" s="81"/>
      <c r="M80" s="81"/>
      <c r="N80" s="81"/>
      <c r="O80" s="82"/>
      <c r="P80" s="81"/>
      <c r="Q80" s="82"/>
      <c r="R80" s="81"/>
      <c r="S80" s="84"/>
      <c r="T80" s="82"/>
      <c r="U80" s="82"/>
      <c r="V80" s="83"/>
      <c r="W80" s="82"/>
      <c r="X80" s="82"/>
      <c r="Y80" s="82"/>
      <c r="Z80" s="82"/>
      <c r="AA80" s="82"/>
      <c r="AB80" s="82"/>
    </row>
    <row r="81" spans="1:28" x14ac:dyDescent="0.2">
      <c r="A81" s="80">
        <v>70</v>
      </c>
      <c r="B81" s="82"/>
      <c r="C81" s="82"/>
      <c r="D81" s="83"/>
      <c r="E81" s="82"/>
      <c r="F81" s="82"/>
      <c r="G81" s="81"/>
      <c r="H81" s="81"/>
      <c r="I81" s="81"/>
      <c r="J81" s="82"/>
      <c r="K81" s="82"/>
      <c r="L81" s="81"/>
      <c r="M81" s="81"/>
      <c r="N81" s="81"/>
      <c r="O81" s="82"/>
      <c r="P81" s="81"/>
      <c r="Q81" s="82"/>
      <c r="R81" s="81"/>
      <c r="S81" s="84"/>
      <c r="T81" s="82"/>
      <c r="U81" s="82"/>
      <c r="V81" s="83"/>
      <c r="W81" s="82"/>
      <c r="X81" s="82"/>
      <c r="Y81" s="82"/>
      <c r="Z81" s="82"/>
      <c r="AA81" s="82"/>
      <c r="AB81" s="82"/>
    </row>
    <row r="82" spans="1:28" x14ac:dyDescent="0.2">
      <c r="A82" s="80">
        <v>71</v>
      </c>
      <c r="B82" s="82"/>
      <c r="C82" s="82"/>
      <c r="D82" s="83"/>
      <c r="E82" s="82"/>
      <c r="F82" s="82"/>
      <c r="G82" s="81"/>
      <c r="H82" s="81"/>
      <c r="I82" s="81"/>
      <c r="J82" s="82"/>
      <c r="K82" s="82"/>
      <c r="L82" s="81"/>
      <c r="M82" s="81"/>
      <c r="N82" s="81"/>
      <c r="O82" s="82"/>
      <c r="P82" s="81"/>
      <c r="Q82" s="82"/>
      <c r="R82" s="81"/>
      <c r="S82" s="84"/>
      <c r="T82" s="82"/>
      <c r="U82" s="82"/>
      <c r="V82" s="83"/>
      <c r="W82" s="82"/>
      <c r="X82" s="82"/>
      <c r="Y82" s="82"/>
      <c r="Z82" s="82"/>
      <c r="AA82" s="82"/>
      <c r="AB82" s="82"/>
    </row>
    <row r="83" spans="1:28" x14ac:dyDescent="0.2">
      <c r="A83" s="80">
        <v>72</v>
      </c>
      <c r="B83" s="82"/>
      <c r="C83" s="82"/>
      <c r="D83" s="83"/>
      <c r="E83" s="82"/>
      <c r="F83" s="82"/>
      <c r="G83" s="81"/>
      <c r="H83" s="81"/>
      <c r="I83" s="81"/>
      <c r="J83" s="82"/>
      <c r="K83" s="82"/>
      <c r="L83" s="81"/>
      <c r="M83" s="81"/>
      <c r="N83" s="81"/>
      <c r="O83" s="82"/>
      <c r="P83" s="81"/>
      <c r="Q83" s="82"/>
      <c r="R83" s="81"/>
      <c r="S83" s="84"/>
      <c r="T83" s="82"/>
      <c r="U83" s="82"/>
      <c r="V83" s="83"/>
      <c r="W83" s="82"/>
      <c r="X83" s="82"/>
      <c r="Y83" s="82"/>
      <c r="Z83" s="82"/>
      <c r="AA83" s="82"/>
      <c r="AB83" s="82"/>
    </row>
    <row r="84" spans="1:28" x14ac:dyDescent="0.2">
      <c r="A84" s="80">
        <v>73</v>
      </c>
      <c r="B84" s="82"/>
      <c r="C84" s="82"/>
      <c r="D84" s="83"/>
      <c r="E84" s="82"/>
      <c r="F84" s="82"/>
      <c r="G84" s="81"/>
      <c r="H84" s="81"/>
      <c r="I84" s="81"/>
      <c r="J84" s="82"/>
      <c r="K84" s="82"/>
      <c r="L84" s="81"/>
      <c r="M84" s="81"/>
      <c r="N84" s="81"/>
      <c r="O84" s="82"/>
      <c r="P84" s="81"/>
      <c r="Q84" s="82"/>
      <c r="R84" s="81"/>
      <c r="S84" s="84"/>
      <c r="T84" s="82"/>
      <c r="U84" s="82"/>
      <c r="V84" s="83"/>
      <c r="W84" s="82"/>
      <c r="X84" s="82"/>
      <c r="Y84" s="82"/>
      <c r="Z84" s="82"/>
      <c r="AA84" s="82"/>
      <c r="AB84" s="82"/>
    </row>
    <row r="85" spans="1:28" x14ac:dyDescent="0.2">
      <c r="A85" s="80">
        <v>74</v>
      </c>
      <c r="B85" s="82"/>
      <c r="C85" s="82"/>
      <c r="D85" s="83"/>
      <c r="E85" s="82"/>
      <c r="F85" s="82"/>
      <c r="G85" s="81"/>
      <c r="H85" s="81"/>
      <c r="I85" s="81"/>
      <c r="J85" s="82"/>
      <c r="K85" s="82"/>
      <c r="L85" s="81"/>
      <c r="M85" s="81"/>
      <c r="N85" s="81"/>
      <c r="O85" s="82"/>
      <c r="P85" s="81"/>
      <c r="Q85" s="82"/>
      <c r="R85" s="81"/>
      <c r="S85" s="84"/>
      <c r="T85" s="82"/>
      <c r="U85" s="82"/>
      <c r="V85" s="83"/>
      <c r="W85" s="82"/>
      <c r="X85" s="82"/>
      <c r="Y85" s="82"/>
      <c r="Z85" s="82"/>
      <c r="AA85" s="82"/>
      <c r="AB85" s="82"/>
    </row>
    <row r="86" spans="1:28" x14ac:dyDescent="0.2">
      <c r="A86" s="80">
        <v>75</v>
      </c>
      <c r="B86" s="82"/>
      <c r="C86" s="82"/>
      <c r="D86" s="83"/>
      <c r="E86" s="82"/>
      <c r="F86" s="82"/>
      <c r="G86" s="81"/>
      <c r="H86" s="81"/>
      <c r="I86" s="81"/>
      <c r="J86" s="82"/>
      <c r="K86" s="82"/>
      <c r="L86" s="81"/>
      <c r="M86" s="81"/>
      <c r="N86" s="81"/>
      <c r="O86" s="82"/>
      <c r="P86" s="81"/>
      <c r="Q86" s="82"/>
      <c r="R86" s="81"/>
      <c r="S86" s="84"/>
      <c r="T86" s="82"/>
      <c r="U86" s="82"/>
      <c r="V86" s="83"/>
      <c r="W86" s="82"/>
      <c r="X86" s="82"/>
      <c r="Y86" s="82"/>
      <c r="Z86" s="82"/>
      <c r="AA86" s="82"/>
      <c r="AB86" s="82"/>
    </row>
    <row r="87" spans="1:28" x14ac:dyDescent="0.2">
      <c r="A87" s="80">
        <v>76</v>
      </c>
      <c r="B87" s="82"/>
      <c r="C87" s="82"/>
      <c r="D87" s="83"/>
      <c r="E87" s="82"/>
      <c r="F87" s="82"/>
      <c r="G87" s="81"/>
      <c r="H87" s="81"/>
      <c r="I87" s="81"/>
      <c r="J87" s="82"/>
      <c r="K87" s="82"/>
      <c r="L87" s="81"/>
      <c r="M87" s="81"/>
      <c r="N87" s="81"/>
      <c r="O87" s="82"/>
      <c r="P87" s="81"/>
      <c r="Q87" s="82"/>
      <c r="R87" s="81"/>
      <c r="S87" s="84"/>
      <c r="T87" s="82"/>
      <c r="U87" s="82"/>
      <c r="V87" s="83"/>
      <c r="W87" s="82"/>
      <c r="X87" s="82"/>
      <c r="Y87" s="82"/>
      <c r="Z87" s="82"/>
      <c r="AA87" s="82"/>
      <c r="AB87" s="82"/>
    </row>
    <row r="88" spans="1:28" x14ac:dyDescent="0.2">
      <c r="A88" s="80">
        <v>77</v>
      </c>
      <c r="B88" s="82"/>
      <c r="C88" s="82"/>
      <c r="D88" s="83"/>
      <c r="E88" s="82"/>
      <c r="F88" s="82"/>
      <c r="G88" s="81"/>
      <c r="H88" s="81"/>
      <c r="I88" s="81"/>
      <c r="J88" s="82"/>
      <c r="K88" s="82"/>
      <c r="L88" s="81"/>
      <c r="M88" s="81"/>
      <c r="N88" s="81"/>
      <c r="O88" s="82"/>
      <c r="P88" s="81"/>
      <c r="Q88" s="82"/>
      <c r="R88" s="81"/>
      <c r="S88" s="84"/>
      <c r="T88" s="82"/>
      <c r="U88" s="82"/>
      <c r="V88" s="83"/>
      <c r="W88" s="82"/>
      <c r="X88" s="82"/>
      <c r="Y88" s="82"/>
      <c r="Z88" s="82"/>
      <c r="AA88" s="82"/>
      <c r="AB88" s="82"/>
    </row>
    <row r="89" spans="1:28" x14ac:dyDescent="0.2">
      <c r="A89" s="80">
        <v>78</v>
      </c>
      <c r="B89" s="82"/>
      <c r="C89" s="82"/>
      <c r="D89" s="83"/>
      <c r="E89" s="82"/>
      <c r="F89" s="82"/>
      <c r="G89" s="81"/>
      <c r="H89" s="81"/>
      <c r="I89" s="81"/>
      <c r="J89" s="82"/>
      <c r="K89" s="82"/>
      <c r="L89" s="81"/>
      <c r="M89" s="81"/>
      <c r="N89" s="81"/>
      <c r="O89" s="82"/>
      <c r="P89" s="81"/>
      <c r="Q89" s="82"/>
      <c r="R89" s="81"/>
      <c r="S89" s="84"/>
      <c r="T89" s="82"/>
      <c r="U89" s="82"/>
      <c r="V89" s="83"/>
      <c r="W89" s="82"/>
      <c r="X89" s="82"/>
      <c r="Y89" s="82"/>
      <c r="Z89" s="82"/>
      <c r="AA89" s="82"/>
      <c r="AB89" s="82"/>
    </row>
    <row r="90" spans="1:28" x14ac:dyDescent="0.2">
      <c r="A90" s="80">
        <v>79</v>
      </c>
      <c r="B90" s="82"/>
      <c r="C90" s="82"/>
      <c r="D90" s="83"/>
      <c r="E90" s="82"/>
      <c r="F90" s="82"/>
      <c r="G90" s="81"/>
      <c r="H90" s="81"/>
      <c r="I90" s="81"/>
      <c r="J90" s="82"/>
      <c r="K90" s="82"/>
      <c r="L90" s="81"/>
      <c r="M90" s="81"/>
      <c r="N90" s="81"/>
      <c r="O90" s="82"/>
      <c r="P90" s="81"/>
      <c r="Q90" s="82"/>
      <c r="R90" s="81"/>
      <c r="S90" s="84"/>
      <c r="T90" s="82"/>
      <c r="U90" s="82"/>
      <c r="V90" s="83"/>
      <c r="W90" s="82"/>
      <c r="X90" s="82"/>
      <c r="Y90" s="82"/>
      <c r="Z90" s="82"/>
      <c r="AA90" s="82"/>
      <c r="AB90" s="82"/>
    </row>
    <row r="91" spans="1:28" x14ac:dyDescent="0.2">
      <c r="A91" s="80">
        <v>80</v>
      </c>
      <c r="B91" s="82"/>
      <c r="C91" s="82"/>
      <c r="D91" s="83"/>
      <c r="E91" s="82"/>
      <c r="F91" s="82"/>
      <c r="G91" s="81"/>
      <c r="H91" s="81"/>
      <c r="I91" s="81"/>
      <c r="J91" s="82"/>
      <c r="K91" s="82"/>
      <c r="L91" s="81"/>
      <c r="M91" s="81"/>
      <c r="N91" s="81"/>
      <c r="O91" s="82"/>
      <c r="P91" s="81"/>
      <c r="Q91" s="82"/>
      <c r="R91" s="81"/>
      <c r="S91" s="84"/>
      <c r="T91" s="82"/>
      <c r="U91" s="82"/>
      <c r="V91" s="83"/>
      <c r="W91" s="82"/>
      <c r="X91" s="82"/>
      <c r="Y91" s="82"/>
      <c r="Z91" s="82"/>
      <c r="AA91" s="82"/>
      <c r="AB91" s="82"/>
    </row>
    <row r="92" spans="1:28" x14ac:dyDescent="0.2">
      <c r="A92" s="80">
        <v>81</v>
      </c>
      <c r="B92" s="82"/>
      <c r="C92" s="82"/>
      <c r="D92" s="83"/>
      <c r="E92" s="82"/>
      <c r="F92" s="82"/>
      <c r="G92" s="81"/>
      <c r="H92" s="81"/>
      <c r="I92" s="81"/>
      <c r="J92" s="82"/>
      <c r="K92" s="82"/>
      <c r="L92" s="81"/>
      <c r="M92" s="81"/>
      <c r="N92" s="81"/>
      <c r="O92" s="82"/>
      <c r="P92" s="81"/>
      <c r="Q92" s="82"/>
      <c r="R92" s="81"/>
      <c r="S92" s="84"/>
      <c r="T92" s="82"/>
      <c r="U92" s="82"/>
      <c r="V92" s="83"/>
      <c r="W92" s="82"/>
      <c r="X92" s="82"/>
      <c r="Y92" s="82"/>
      <c r="Z92" s="82"/>
      <c r="AA92" s="82"/>
      <c r="AB92" s="82"/>
    </row>
    <row r="93" spans="1:28" x14ac:dyDescent="0.2">
      <c r="A93" s="80">
        <v>82</v>
      </c>
      <c r="B93" s="82"/>
      <c r="C93" s="82"/>
      <c r="D93" s="83"/>
      <c r="E93" s="82"/>
      <c r="F93" s="82"/>
      <c r="G93" s="81"/>
      <c r="H93" s="81"/>
      <c r="I93" s="81"/>
      <c r="J93" s="82"/>
      <c r="K93" s="82"/>
      <c r="L93" s="81"/>
      <c r="M93" s="81"/>
      <c r="N93" s="81"/>
      <c r="O93" s="82"/>
      <c r="P93" s="81"/>
      <c r="Q93" s="82"/>
      <c r="R93" s="81"/>
      <c r="S93" s="84"/>
      <c r="T93" s="82"/>
      <c r="U93" s="82"/>
      <c r="V93" s="83"/>
      <c r="W93" s="82"/>
      <c r="X93" s="82"/>
      <c r="Y93" s="82"/>
      <c r="Z93" s="82"/>
      <c r="AA93" s="82"/>
      <c r="AB93" s="82"/>
    </row>
    <row r="94" spans="1:28" x14ac:dyDescent="0.2">
      <c r="A94" s="80">
        <v>83</v>
      </c>
      <c r="B94" s="82"/>
      <c r="C94" s="82"/>
      <c r="D94" s="83"/>
      <c r="E94" s="82"/>
      <c r="F94" s="82"/>
      <c r="G94" s="81"/>
      <c r="H94" s="81"/>
      <c r="I94" s="81"/>
      <c r="J94" s="82"/>
      <c r="K94" s="82"/>
      <c r="L94" s="81"/>
      <c r="M94" s="81"/>
      <c r="N94" s="81"/>
      <c r="O94" s="82"/>
      <c r="P94" s="81"/>
      <c r="Q94" s="82"/>
      <c r="R94" s="81"/>
      <c r="S94" s="84"/>
      <c r="T94" s="82"/>
      <c r="U94" s="82"/>
      <c r="V94" s="83"/>
      <c r="W94" s="82"/>
      <c r="X94" s="82"/>
      <c r="Y94" s="82"/>
      <c r="Z94" s="82"/>
      <c r="AA94" s="82"/>
      <c r="AB94" s="82"/>
    </row>
    <row r="95" spans="1:28" x14ac:dyDescent="0.2">
      <c r="A95" s="80">
        <v>84</v>
      </c>
      <c r="B95" s="82"/>
      <c r="C95" s="82"/>
      <c r="D95" s="83"/>
      <c r="E95" s="82"/>
      <c r="F95" s="82"/>
      <c r="G95" s="81"/>
      <c r="H95" s="81"/>
      <c r="I95" s="81"/>
      <c r="J95" s="82"/>
      <c r="K95" s="82"/>
      <c r="L95" s="81"/>
      <c r="M95" s="81"/>
      <c r="N95" s="81"/>
      <c r="O95" s="82"/>
      <c r="P95" s="81"/>
      <c r="Q95" s="82"/>
      <c r="R95" s="81"/>
      <c r="S95" s="84"/>
      <c r="T95" s="82"/>
      <c r="U95" s="82"/>
      <c r="V95" s="83"/>
      <c r="W95" s="82"/>
      <c r="X95" s="82"/>
      <c r="Y95" s="82"/>
      <c r="Z95" s="82"/>
      <c r="AA95" s="82"/>
      <c r="AB95" s="82"/>
    </row>
    <row r="96" spans="1:28" x14ac:dyDescent="0.2">
      <c r="A96" s="80">
        <v>85</v>
      </c>
      <c r="B96" s="82"/>
      <c r="C96" s="82"/>
      <c r="D96" s="83"/>
      <c r="E96" s="82"/>
      <c r="F96" s="82"/>
      <c r="G96" s="81"/>
      <c r="H96" s="81"/>
      <c r="I96" s="81"/>
      <c r="J96" s="82"/>
      <c r="K96" s="82"/>
      <c r="L96" s="81"/>
      <c r="M96" s="81"/>
      <c r="N96" s="81"/>
      <c r="O96" s="82"/>
      <c r="P96" s="81"/>
      <c r="Q96" s="82"/>
      <c r="R96" s="81"/>
      <c r="S96" s="84"/>
      <c r="T96" s="82"/>
      <c r="U96" s="82"/>
      <c r="V96" s="83"/>
      <c r="W96" s="82"/>
      <c r="X96" s="82"/>
      <c r="Y96" s="82"/>
      <c r="Z96" s="82"/>
      <c r="AA96" s="82"/>
      <c r="AB96" s="82"/>
    </row>
    <row r="97" spans="1:28" x14ac:dyDescent="0.2">
      <c r="A97" s="80">
        <v>86</v>
      </c>
      <c r="B97" s="82"/>
      <c r="C97" s="82"/>
      <c r="D97" s="83"/>
      <c r="E97" s="82"/>
      <c r="F97" s="82"/>
      <c r="G97" s="81"/>
      <c r="H97" s="81"/>
      <c r="I97" s="81"/>
      <c r="J97" s="82"/>
      <c r="K97" s="82"/>
      <c r="L97" s="81"/>
      <c r="M97" s="81"/>
      <c r="N97" s="81"/>
      <c r="O97" s="82"/>
      <c r="P97" s="81"/>
      <c r="Q97" s="82"/>
      <c r="R97" s="81"/>
      <c r="S97" s="84"/>
      <c r="T97" s="82"/>
      <c r="U97" s="82"/>
      <c r="V97" s="83"/>
      <c r="W97" s="82"/>
      <c r="X97" s="82"/>
      <c r="Y97" s="82"/>
      <c r="Z97" s="82"/>
      <c r="AA97" s="82"/>
      <c r="AB97" s="82"/>
    </row>
    <row r="98" spans="1:28" x14ac:dyDescent="0.2">
      <c r="A98" s="80">
        <v>87</v>
      </c>
      <c r="B98" s="82"/>
      <c r="C98" s="82"/>
      <c r="D98" s="83"/>
      <c r="E98" s="82"/>
      <c r="F98" s="82"/>
      <c r="G98" s="81"/>
      <c r="H98" s="81"/>
      <c r="I98" s="81"/>
      <c r="J98" s="82"/>
      <c r="K98" s="82"/>
      <c r="L98" s="81"/>
      <c r="M98" s="81"/>
      <c r="N98" s="81"/>
      <c r="O98" s="82"/>
      <c r="P98" s="81"/>
      <c r="Q98" s="82"/>
      <c r="R98" s="81"/>
      <c r="S98" s="84"/>
      <c r="T98" s="82"/>
      <c r="U98" s="82"/>
      <c r="V98" s="83"/>
      <c r="W98" s="82"/>
      <c r="X98" s="82"/>
      <c r="Y98" s="82"/>
      <c r="Z98" s="82"/>
      <c r="AA98" s="82"/>
      <c r="AB98" s="82"/>
    </row>
    <row r="99" spans="1:28" x14ac:dyDescent="0.2">
      <c r="A99" s="80">
        <v>88</v>
      </c>
      <c r="B99" s="82"/>
      <c r="C99" s="82"/>
      <c r="D99" s="83"/>
      <c r="E99" s="82"/>
      <c r="F99" s="82"/>
      <c r="G99" s="81"/>
      <c r="H99" s="81"/>
      <c r="I99" s="81"/>
      <c r="J99" s="82"/>
      <c r="K99" s="82"/>
      <c r="L99" s="81"/>
      <c r="M99" s="81"/>
      <c r="N99" s="81"/>
      <c r="O99" s="82"/>
      <c r="P99" s="81"/>
      <c r="Q99" s="82"/>
      <c r="R99" s="81"/>
      <c r="S99" s="84"/>
      <c r="T99" s="82"/>
      <c r="U99" s="82"/>
      <c r="V99" s="83"/>
      <c r="W99" s="82"/>
      <c r="X99" s="82"/>
      <c r="Y99" s="82"/>
      <c r="Z99" s="82"/>
      <c r="AA99" s="82"/>
      <c r="AB99" s="82"/>
    </row>
    <row r="100" spans="1:28" x14ac:dyDescent="0.2">
      <c r="A100" s="80">
        <v>89</v>
      </c>
      <c r="B100" s="82"/>
      <c r="C100" s="82"/>
      <c r="D100" s="83"/>
      <c r="E100" s="82"/>
      <c r="F100" s="82"/>
      <c r="G100" s="81"/>
      <c r="H100" s="81"/>
      <c r="I100" s="81"/>
      <c r="J100" s="82"/>
      <c r="K100" s="82"/>
      <c r="L100" s="81"/>
      <c r="M100" s="81"/>
      <c r="N100" s="81"/>
      <c r="O100" s="82"/>
      <c r="P100" s="81"/>
      <c r="Q100" s="82"/>
      <c r="R100" s="81"/>
      <c r="S100" s="84"/>
      <c r="T100" s="82"/>
      <c r="U100" s="82"/>
      <c r="V100" s="83"/>
      <c r="W100" s="82"/>
      <c r="X100" s="82"/>
      <c r="Y100" s="82"/>
      <c r="Z100" s="82"/>
      <c r="AA100" s="82"/>
      <c r="AB100" s="82"/>
    </row>
    <row r="101" spans="1:28" x14ac:dyDescent="0.2">
      <c r="A101" s="80">
        <v>90</v>
      </c>
      <c r="B101" s="82"/>
      <c r="C101" s="82"/>
      <c r="D101" s="83"/>
      <c r="E101" s="82"/>
      <c r="F101" s="82"/>
      <c r="G101" s="81"/>
      <c r="H101" s="81"/>
      <c r="I101" s="81"/>
      <c r="J101" s="82"/>
      <c r="K101" s="82"/>
      <c r="L101" s="81"/>
      <c r="M101" s="81"/>
      <c r="N101" s="81"/>
      <c r="O101" s="82"/>
      <c r="P101" s="81"/>
      <c r="Q101" s="82"/>
      <c r="R101" s="81"/>
      <c r="S101" s="84"/>
      <c r="T101" s="82"/>
      <c r="U101" s="82"/>
      <c r="V101" s="83"/>
      <c r="W101" s="82"/>
      <c r="X101" s="82"/>
      <c r="Y101" s="82"/>
      <c r="Z101" s="82"/>
      <c r="AA101" s="82"/>
      <c r="AB101" s="82"/>
    </row>
    <row r="102" spans="1:28" x14ac:dyDescent="0.2">
      <c r="A102" s="80">
        <v>91</v>
      </c>
      <c r="B102" s="82"/>
      <c r="C102" s="82"/>
      <c r="D102" s="83"/>
      <c r="E102" s="82"/>
      <c r="F102" s="82"/>
      <c r="G102" s="81"/>
      <c r="H102" s="81"/>
      <c r="I102" s="81"/>
      <c r="J102" s="82"/>
      <c r="K102" s="82"/>
      <c r="L102" s="81"/>
      <c r="M102" s="81"/>
      <c r="N102" s="81"/>
      <c r="O102" s="82"/>
      <c r="P102" s="81"/>
      <c r="Q102" s="82"/>
      <c r="R102" s="81"/>
      <c r="S102" s="84"/>
      <c r="T102" s="82"/>
      <c r="U102" s="82"/>
      <c r="V102" s="83"/>
      <c r="W102" s="82"/>
      <c r="X102" s="82"/>
      <c r="Y102" s="82"/>
      <c r="Z102" s="82"/>
      <c r="AA102" s="82"/>
      <c r="AB102" s="82"/>
    </row>
    <row r="103" spans="1:28" x14ac:dyDescent="0.2">
      <c r="A103" s="80">
        <v>92</v>
      </c>
      <c r="B103" s="82"/>
      <c r="C103" s="82"/>
      <c r="D103" s="83"/>
      <c r="E103" s="82"/>
      <c r="F103" s="82"/>
      <c r="G103" s="81"/>
      <c r="H103" s="81"/>
      <c r="I103" s="81"/>
      <c r="J103" s="82"/>
      <c r="K103" s="82"/>
      <c r="L103" s="81"/>
      <c r="M103" s="81"/>
      <c r="N103" s="81"/>
      <c r="O103" s="82"/>
      <c r="P103" s="81"/>
      <c r="Q103" s="82"/>
      <c r="R103" s="81"/>
      <c r="S103" s="84"/>
      <c r="T103" s="82"/>
      <c r="U103" s="82"/>
      <c r="V103" s="83"/>
      <c r="W103" s="82"/>
      <c r="X103" s="82"/>
      <c r="Y103" s="82"/>
      <c r="Z103" s="82"/>
      <c r="AA103" s="82"/>
      <c r="AB103" s="82"/>
    </row>
    <row r="104" spans="1:28" x14ac:dyDescent="0.2">
      <c r="A104" s="80">
        <v>93</v>
      </c>
      <c r="B104" s="82"/>
      <c r="C104" s="82"/>
      <c r="D104" s="83"/>
      <c r="E104" s="82"/>
      <c r="F104" s="82"/>
      <c r="G104" s="81"/>
      <c r="H104" s="81"/>
      <c r="I104" s="81"/>
      <c r="J104" s="82"/>
      <c r="K104" s="82"/>
      <c r="L104" s="81"/>
      <c r="M104" s="81"/>
      <c r="N104" s="81"/>
      <c r="O104" s="82"/>
      <c r="P104" s="81"/>
      <c r="Q104" s="82"/>
      <c r="R104" s="81"/>
      <c r="S104" s="84"/>
      <c r="T104" s="82"/>
      <c r="U104" s="82"/>
      <c r="V104" s="83"/>
      <c r="W104" s="82"/>
      <c r="X104" s="82"/>
      <c r="Y104" s="82"/>
      <c r="Z104" s="82"/>
      <c r="AA104" s="82"/>
      <c r="AB104" s="82"/>
    </row>
    <row r="105" spans="1:28" x14ac:dyDescent="0.2">
      <c r="A105" s="80">
        <v>94</v>
      </c>
      <c r="B105" s="82"/>
      <c r="C105" s="82"/>
      <c r="D105" s="83"/>
      <c r="E105" s="82"/>
      <c r="F105" s="82"/>
      <c r="G105" s="81"/>
      <c r="H105" s="81"/>
      <c r="I105" s="81"/>
      <c r="J105" s="82"/>
      <c r="K105" s="82"/>
      <c r="L105" s="81"/>
      <c r="M105" s="81"/>
      <c r="N105" s="81"/>
      <c r="O105" s="82"/>
      <c r="P105" s="81"/>
      <c r="Q105" s="82"/>
      <c r="R105" s="81"/>
      <c r="S105" s="84"/>
      <c r="T105" s="82"/>
      <c r="U105" s="82"/>
      <c r="V105" s="83"/>
      <c r="W105" s="82"/>
      <c r="X105" s="82"/>
      <c r="Y105" s="82"/>
      <c r="Z105" s="82"/>
      <c r="AA105" s="82"/>
      <c r="AB105" s="82"/>
    </row>
    <row r="106" spans="1:28" x14ac:dyDescent="0.2">
      <c r="A106" s="80">
        <v>95</v>
      </c>
      <c r="B106" s="82"/>
      <c r="C106" s="82"/>
      <c r="D106" s="83"/>
      <c r="E106" s="82"/>
      <c r="F106" s="82"/>
      <c r="G106" s="81"/>
      <c r="H106" s="81"/>
      <c r="I106" s="81"/>
      <c r="J106" s="82"/>
      <c r="K106" s="82"/>
      <c r="L106" s="81"/>
      <c r="M106" s="81"/>
      <c r="N106" s="81"/>
      <c r="O106" s="82"/>
      <c r="P106" s="81"/>
      <c r="Q106" s="82"/>
      <c r="R106" s="81"/>
      <c r="S106" s="84"/>
      <c r="T106" s="82"/>
      <c r="U106" s="82"/>
      <c r="V106" s="83"/>
      <c r="W106" s="82"/>
      <c r="X106" s="82"/>
      <c r="Y106" s="82"/>
      <c r="Z106" s="82"/>
      <c r="AA106" s="82"/>
      <c r="AB106" s="82"/>
    </row>
    <row r="107" spans="1:28" x14ac:dyDescent="0.2">
      <c r="A107" s="80">
        <v>96</v>
      </c>
      <c r="B107" s="82"/>
      <c r="C107" s="82"/>
      <c r="D107" s="83"/>
      <c r="E107" s="82"/>
      <c r="F107" s="82"/>
      <c r="G107" s="81"/>
      <c r="H107" s="81"/>
      <c r="I107" s="81"/>
      <c r="J107" s="82"/>
      <c r="K107" s="82"/>
      <c r="L107" s="81"/>
      <c r="M107" s="81"/>
      <c r="N107" s="81"/>
      <c r="O107" s="82"/>
      <c r="P107" s="81"/>
      <c r="Q107" s="82"/>
      <c r="R107" s="81"/>
      <c r="S107" s="84"/>
      <c r="T107" s="82"/>
      <c r="U107" s="82"/>
      <c r="V107" s="83"/>
      <c r="W107" s="82"/>
      <c r="X107" s="82"/>
      <c r="Y107" s="82"/>
      <c r="Z107" s="82"/>
      <c r="AA107" s="82"/>
      <c r="AB107" s="82"/>
    </row>
    <row r="108" spans="1:28" x14ac:dyDescent="0.2">
      <c r="A108" s="80">
        <v>97</v>
      </c>
      <c r="B108" s="82"/>
      <c r="C108" s="82"/>
      <c r="D108" s="83"/>
      <c r="E108" s="82"/>
      <c r="F108" s="82"/>
      <c r="G108" s="81"/>
      <c r="H108" s="81"/>
      <c r="I108" s="81"/>
      <c r="J108" s="82"/>
      <c r="K108" s="82"/>
      <c r="L108" s="81"/>
      <c r="M108" s="81"/>
      <c r="N108" s="81"/>
      <c r="O108" s="82"/>
      <c r="P108" s="81"/>
      <c r="Q108" s="82"/>
      <c r="R108" s="81"/>
      <c r="S108" s="84"/>
      <c r="T108" s="82"/>
      <c r="U108" s="82"/>
      <c r="V108" s="83"/>
      <c r="W108" s="82"/>
      <c r="X108" s="82"/>
      <c r="Y108" s="82"/>
      <c r="Z108" s="82"/>
      <c r="AA108" s="82"/>
      <c r="AB108" s="82"/>
    </row>
    <row r="109" spans="1:28" x14ac:dyDescent="0.2">
      <c r="A109" s="80">
        <v>98</v>
      </c>
      <c r="B109" s="82"/>
      <c r="C109" s="82"/>
      <c r="D109" s="83"/>
      <c r="E109" s="82"/>
      <c r="F109" s="82"/>
      <c r="G109" s="81"/>
      <c r="H109" s="81"/>
      <c r="I109" s="81"/>
      <c r="J109" s="82"/>
      <c r="K109" s="82"/>
      <c r="L109" s="81"/>
      <c r="M109" s="81"/>
      <c r="N109" s="81"/>
      <c r="O109" s="82"/>
      <c r="P109" s="81"/>
      <c r="Q109" s="82"/>
      <c r="R109" s="81"/>
      <c r="S109" s="84"/>
      <c r="T109" s="82"/>
      <c r="U109" s="82"/>
      <c r="V109" s="83"/>
      <c r="W109" s="82"/>
      <c r="X109" s="82"/>
      <c r="Y109" s="82"/>
      <c r="Z109" s="82"/>
      <c r="AA109" s="82"/>
      <c r="AB109" s="82"/>
    </row>
    <row r="110" spans="1:28" x14ac:dyDescent="0.2">
      <c r="A110" s="80">
        <v>99</v>
      </c>
      <c r="B110" s="82"/>
      <c r="C110" s="82"/>
      <c r="D110" s="83"/>
      <c r="E110" s="82"/>
      <c r="F110" s="82"/>
      <c r="G110" s="81"/>
      <c r="H110" s="81"/>
      <c r="I110" s="81"/>
      <c r="J110" s="82"/>
      <c r="K110" s="82"/>
      <c r="L110" s="81"/>
      <c r="M110" s="81"/>
      <c r="N110" s="81"/>
      <c r="O110" s="82"/>
      <c r="P110" s="81"/>
      <c r="Q110" s="82"/>
      <c r="R110" s="81"/>
      <c r="S110" s="84"/>
      <c r="T110" s="82"/>
      <c r="U110" s="82"/>
      <c r="V110" s="83"/>
      <c r="W110" s="82"/>
      <c r="X110" s="82"/>
      <c r="Y110" s="82"/>
      <c r="Z110" s="82"/>
      <c r="AA110" s="82"/>
      <c r="AB110" s="82"/>
    </row>
    <row r="111" spans="1:28" x14ac:dyDescent="0.2">
      <c r="A111" s="80">
        <v>100</v>
      </c>
      <c r="B111" s="82"/>
      <c r="C111" s="82"/>
      <c r="D111" s="83"/>
      <c r="E111" s="82"/>
      <c r="F111" s="82"/>
      <c r="G111" s="81"/>
      <c r="H111" s="81"/>
      <c r="I111" s="81"/>
      <c r="J111" s="82"/>
      <c r="K111" s="82"/>
      <c r="L111" s="81"/>
      <c r="M111" s="81"/>
      <c r="N111" s="81"/>
      <c r="O111" s="82"/>
      <c r="P111" s="81"/>
      <c r="Q111" s="82"/>
      <c r="R111" s="81"/>
      <c r="S111" s="84"/>
      <c r="T111" s="82"/>
      <c r="U111" s="82"/>
      <c r="V111" s="83"/>
      <c r="W111" s="82"/>
      <c r="X111" s="82"/>
      <c r="Y111" s="82"/>
      <c r="Z111" s="82"/>
      <c r="AA111" s="82"/>
      <c r="AB111" s="82"/>
    </row>
  </sheetData>
  <autoFilter ref="A7:AB24">
    <filterColumn colId="6" showButton="0"/>
    <filterColumn colId="7" showButton="0"/>
    <filterColumn colId="11" showButton="0"/>
    <filterColumn colId="12" showButton="0"/>
    <filterColumn colId="14" showButton="0"/>
    <filterColumn colId="17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5" showButton="0"/>
  </autoFilter>
  <mergeCells count="31">
    <mergeCell ref="H9:I9"/>
    <mergeCell ref="J7:J10"/>
    <mergeCell ref="L7:N8"/>
    <mergeCell ref="Z8:Z10"/>
    <mergeCell ref="AA8:AA10"/>
    <mergeCell ref="W7:AA7"/>
    <mergeCell ref="O7:P8"/>
    <mergeCell ref="O9:O10"/>
    <mergeCell ref="P9:P10"/>
    <mergeCell ref="Q7:Q10"/>
    <mergeCell ref="L9:L10"/>
    <mergeCell ref="M9:N9"/>
    <mergeCell ref="K7:K10"/>
    <mergeCell ref="G7:I8"/>
    <mergeCell ref="G9:G10"/>
    <mergeCell ref="AB7:AB10"/>
    <mergeCell ref="R8:R10"/>
    <mergeCell ref="S8:S10"/>
    <mergeCell ref="T8:T10"/>
    <mergeCell ref="U8:U10"/>
    <mergeCell ref="V8:V10"/>
    <mergeCell ref="R7:V7"/>
    <mergeCell ref="W8:W10"/>
    <mergeCell ref="X8:X10"/>
    <mergeCell ref="Y8:Y10"/>
    <mergeCell ref="F7:F10"/>
    <mergeCell ref="A7:A10"/>
    <mergeCell ref="B7:B10"/>
    <mergeCell ref="C7:C10"/>
    <mergeCell ref="D7:D10"/>
    <mergeCell ref="E7:E10"/>
  </mergeCells>
  <pageMargins left="0" right="0" top="0.19685039370078741" bottom="0" header="0" footer="0"/>
  <pageSetup paperSize="8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zoomScaleNormal="100" workbookViewId="0">
      <selection activeCell="L5" sqref="L5"/>
    </sheetView>
  </sheetViews>
  <sheetFormatPr defaultRowHeight="15" x14ac:dyDescent="0.25"/>
  <cols>
    <col min="1" max="1" width="4.42578125" style="67" customWidth="1"/>
    <col min="2" max="2" width="28.7109375" style="67" customWidth="1"/>
    <col min="3" max="3" width="22" style="67" customWidth="1"/>
    <col min="4" max="4" width="27.7109375" style="67" customWidth="1"/>
    <col min="5" max="5" width="6.140625" style="67" customWidth="1"/>
    <col min="6" max="6" width="6" style="67" customWidth="1"/>
    <col min="7" max="8" width="9.140625" style="67"/>
    <col min="9" max="9" width="8.7109375" style="67" customWidth="1"/>
    <col min="10" max="10" width="10.28515625" style="67" customWidth="1"/>
    <col min="11" max="11" width="17.140625" style="67" customWidth="1"/>
    <col min="12" max="16384" width="9.140625" style="67"/>
  </cols>
  <sheetData>
    <row r="1" spans="1:12" x14ac:dyDescent="0.25">
      <c r="A1" s="67" t="s">
        <v>1005</v>
      </c>
      <c r="K1" s="68" t="s">
        <v>1020</v>
      </c>
    </row>
    <row r="2" spans="1:12" ht="27" customHeight="1" x14ac:dyDescent="0.25">
      <c r="A2" s="133" t="s">
        <v>1007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4" spans="1:12" s="71" customFormat="1" ht="38.25" x14ac:dyDescent="0.25">
      <c r="A4" s="69" t="s">
        <v>1008</v>
      </c>
      <c r="B4" s="69" t="s">
        <v>1009</v>
      </c>
      <c r="C4" s="69" t="s">
        <v>1010</v>
      </c>
      <c r="D4" s="69" t="s">
        <v>1011</v>
      </c>
      <c r="E4" s="69" t="s">
        <v>1012</v>
      </c>
      <c r="F4" s="69" t="s">
        <v>1013</v>
      </c>
      <c r="G4" s="69" t="s">
        <v>1014</v>
      </c>
      <c r="H4" s="69" t="s">
        <v>1015</v>
      </c>
      <c r="I4" s="69" t="s">
        <v>1016</v>
      </c>
      <c r="J4" s="69" t="s">
        <v>1017</v>
      </c>
      <c r="K4" s="69" t="s">
        <v>1018</v>
      </c>
      <c r="L4" s="70"/>
    </row>
    <row r="5" spans="1:12" s="75" customFormat="1" ht="39.950000000000003" customHeight="1" x14ac:dyDescent="0.25">
      <c r="A5" s="72">
        <v>1</v>
      </c>
      <c r="B5" s="73" t="s">
        <v>141</v>
      </c>
      <c r="C5" s="73" t="s">
        <v>142</v>
      </c>
      <c r="D5" s="73" t="s">
        <v>143</v>
      </c>
      <c r="E5" s="74"/>
      <c r="F5" s="74"/>
      <c r="G5" s="73" t="s">
        <v>144</v>
      </c>
      <c r="H5" s="73" t="s">
        <v>144</v>
      </c>
      <c r="I5" s="73" t="s">
        <v>144</v>
      </c>
      <c r="J5" s="73" t="s">
        <v>144</v>
      </c>
      <c r="K5" s="73"/>
    </row>
    <row r="6" spans="1:12" ht="39.950000000000003" customHeight="1" x14ac:dyDescent="0.25">
      <c r="A6" s="72">
        <v>2</v>
      </c>
      <c r="B6" s="73"/>
      <c r="C6" s="73"/>
      <c r="D6" s="73"/>
      <c r="E6" s="74"/>
      <c r="F6" s="74"/>
      <c r="G6" s="73"/>
      <c r="H6" s="73"/>
      <c r="I6" s="73"/>
      <c r="J6" s="73"/>
      <c r="K6" s="73"/>
    </row>
    <row r="7" spans="1:12" ht="39.950000000000003" customHeight="1" x14ac:dyDescent="0.25">
      <c r="A7" s="72">
        <v>3</v>
      </c>
      <c r="B7" s="73"/>
      <c r="C7" s="73"/>
      <c r="D7" s="73"/>
      <c r="E7" s="74"/>
      <c r="F7" s="74"/>
      <c r="G7" s="73"/>
      <c r="H7" s="73"/>
      <c r="I7" s="73"/>
      <c r="J7" s="73"/>
      <c r="K7" s="73"/>
    </row>
    <row r="8" spans="1:12" ht="39.950000000000003" customHeight="1" x14ac:dyDescent="0.25">
      <c r="A8" s="72">
        <v>4</v>
      </c>
      <c r="B8" s="73"/>
      <c r="C8" s="73"/>
      <c r="D8" s="73"/>
      <c r="E8" s="74"/>
      <c r="F8" s="74"/>
      <c r="G8" s="73"/>
      <c r="H8" s="73"/>
      <c r="I8" s="73"/>
      <c r="J8" s="73"/>
      <c r="K8" s="73"/>
    </row>
    <row r="9" spans="1:12" ht="39.950000000000003" customHeight="1" x14ac:dyDescent="0.25">
      <c r="A9" s="72">
        <v>5</v>
      </c>
      <c r="B9" s="73"/>
      <c r="C9" s="73"/>
      <c r="D9" s="73"/>
      <c r="E9" s="74"/>
      <c r="F9" s="74"/>
      <c r="G9" s="73"/>
      <c r="H9" s="73"/>
      <c r="I9" s="73"/>
      <c r="J9" s="73"/>
      <c r="K9" s="73"/>
    </row>
    <row r="10" spans="1:12" ht="39.950000000000003" customHeight="1" x14ac:dyDescent="0.25">
      <c r="A10" s="72">
        <v>6</v>
      </c>
      <c r="B10" s="73"/>
      <c r="C10" s="73"/>
      <c r="D10" s="73"/>
      <c r="E10" s="74"/>
      <c r="F10" s="74"/>
      <c r="G10" s="73"/>
      <c r="H10" s="73"/>
      <c r="I10" s="73"/>
      <c r="J10" s="73"/>
      <c r="K10" s="73"/>
    </row>
    <row r="11" spans="1:12" ht="39.950000000000003" customHeight="1" x14ac:dyDescent="0.25">
      <c r="A11" s="72">
        <v>7</v>
      </c>
      <c r="B11" s="73"/>
      <c r="C11" s="73"/>
      <c r="D11" s="73"/>
      <c r="E11" s="74"/>
      <c r="F11" s="74"/>
      <c r="G11" s="73"/>
      <c r="H11" s="73"/>
      <c r="I11" s="73"/>
      <c r="J11" s="73"/>
      <c r="K11" s="73"/>
    </row>
    <row r="12" spans="1:12" ht="39.950000000000003" customHeight="1" x14ac:dyDescent="0.25">
      <c r="A12" s="72">
        <v>8</v>
      </c>
      <c r="B12" s="73"/>
      <c r="C12" s="73"/>
      <c r="D12" s="73"/>
      <c r="E12" s="74"/>
      <c r="F12" s="74"/>
      <c r="G12" s="73"/>
      <c r="H12" s="73"/>
      <c r="I12" s="73"/>
      <c r="J12" s="73"/>
      <c r="K12" s="73"/>
    </row>
    <row r="13" spans="1:12" ht="39.950000000000003" customHeight="1" x14ac:dyDescent="0.25">
      <c r="A13" s="72">
        <v>9</v>
      </c>
      <c r="B13" s="73"/>
      <c r="C13" s="73"/>
      <c r="D13" s="73"/>
      <c r="E13" s="74"/>
      <c r="F13" s="74"/>
      <c r="G13" s="73"/>
      <c r="H13" s="73"/>
      <c r="I13" s="73"/>
      <c r="J13" s="73"/>
      <c r="K13" s="73"/>
    </row>
    <row r="14" spans="1:12" ht="39.950000000000003" customHeight="1" x14ac:dyDescent="0.25">
      <c r="A14" s="72">
        <v>10</v>
      </c>
      <c r="B14" s="73"/>
      <c r="C14" s="73"/>
      <c r="D14" s="73"/>
      <c r="E14" s="74"/>
      <c r="F14" s="74"/>
      <c r="G14" s="73"/>
      <c r="H14" s="73"/>
      <c r="I14" s="73"/>
      <c r="J14" s="73"/>
      <c r="K14" s="73"/>
    </row>
    <row r="15" spans="1:12" x14ac:dyDescent="0.25">
      <c r="A15" s="76"/>
      <c r="B15" s="76"/>
      <c r="C15" s="76"/>
      <c r="D15" s="76"/>
      <c r="E15" s="77"/>
      <c r="F15" s="77"/>
      <c r="G15" s="76"/>
      <c r="H15" s="76"/>
      <c r="I15" s="76"/>
      <c r="J15" s="76"/>
      <c r="K15" s="76"/>
    </row>
    <row r="16" spans="1:12" ht="15.75" x14ac:dyDescent="0.25">
      <c r="A16" s="78"/>
      <c r="B16" s="79" t="s">
        <v>1019</v>
      </c>
    </row>
  </sheetData>
  <dataConsolidate/>
  <mergeCells count="1">
    <mergeCell ref="A2:K2"/>
  </mergeCells>
  <dataValidations count="11">
    <dataValidation type="list" allowBlank="1" showInputMessage="1" showErrorMessage="1" sqref="B6:B14 B5">
      <formula1>pj</formula1>
    </dataValidation>
    <dataValidation type="list" allowBlank="1" showInputMessage="1" showErrorMessage="1" sqref="J15">
      <formula1>tit</formula1>
    </dataValidation>
    <dataValidation type="list" allowBlank="1" showInputMessage="1" showErrorMessage="1" sqref="I5:I15">
      <formula1>complet</formula1>
    </dataValidation>
    <dataValidation type="list" allowBlank="1" showInputMessage="1" showErrorMessage="1" sqref="H5:H15">
      <formula1>statut</formula1>
    </dataValidation>
    <dataValidation type="list" allowBlank="1" showInputMessage="1" showErrorMessage="1" sqref="G15">
      <formula1>viabilitate</formula1>
    </dataValidation>
    <dataValidation type="list" allowBlank="1" showInputMessage="1" showErrorMessage="1" sqref="D5:D15">
      <formula1>disciplina</formula1>
    </dataValidation>
    <dataValidation type="list" allowBlank="1" showInputMessage="1" showErrorMessage="1" sqref="C5:C15">
      <formula1>nivel</formula1>
    </dataValidation>
    <dataValidation type="list" allowBlank="1" showInputMessage="1" showErrorMessage="1" sqref="B15">
      <formula1>unitate</formula1>
    </dataValidation>
    <dataValidation type="decimal" allowBlank="1" showInputMessage="1" showErrorMessage="1" sqref="E5:F14">
      <formula1>0</formula1>
      <formula2>24</formula2>
    </dataValidation>
    <dataValidation type="list" allowBlank="1" showInputMessage="1" showErrorMessage="1" sqref="G5:G14">
      <formula1>viab</formula1>
    </dataValidation>
    <dataValidation type="list" allowBlank="1" showInputMessage="1" showErrorMessage="1" sqref="J5:J14">
      <formula1>perioada</formula1>
    </dataValidation>
  </dataValidations>
  <pageMargins left="0.51181102362204722" right="0.31496062992125984" top="0.74803149606299213" bottom="0.74803149606299213" header="0.31496062992125984" footer="0.31496062992125984"/>
  <pageSetup paperSize="9" scale="92" fitToHeight="0" orientation="landscape" horizontalDpi="1200" verticalDpi="1200" r:id="rId1"/>
  <headerFooter>
    <oddFooter>Pagina &amp;P din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zoomScaleNormal="100" workbookViewId="0">
      <selection activeCell="F18" sqref="F18"/>
    </sheetView>
  </sheetViews>
  <sheetFormatPr defaultRowHeight="15" x14ac:dyDescent="0.25"/>
  <cols>
    <col min="1" max="1" width="6.140625" style="87" bestFit="1" customWidth="1"/>
    <col min="2" max="2" width="20.42578125" style="87" customWidth="1"/>
    <col min="3" max="3" width="38.5703125" style="87" customWidth="1"/>
    <col min="4" max="5" width="18" style="87" customWidth="1"/>
    <col min="6" max="6" width="35.85546875" style="87" customWidth="1"/>
    <col min="7" max="7" width="32.5703125" style="87" customWidth="1"/>
    <col min="8" max="8" width="35.85546875" style="87" customWidth="1"/>
    <col min="9" max="9" width="38.85546875" style="87" bestFit="1" customWidth="1"/>
    <col min="10" max="10" width="23" style="87" customWidth="1"/>
    <col min="11" max="11" width="19.5703125" style="87" customWidth="1"/>
    <col min="12" max="12" width="17.140625" style="87" customWidth="1"/>
    <col min="13" max="13" width="18.85546875" style="87" customWidth="1"/>
    <col min="14" max="14" width="52" style="87" bestFit="1" customWidth="1"/>
    <col min="15" max="15" width="26.42578125" style="87" customWidth="1"/>
    <col min="16" max="16" width="33.42578125" style="87" customWidth="1"/>
    <col min="17" max="17" width="27.28515625" style="87" customWidth="1"/>
    <col min="18" max="19" width="16.28515625" style="87" customWidth="1"/>
    <col min="20" max="16384" width="9.140625" style="87"/>
  </cols>
  <sheetData>
    <row r="1" spans="1:19" x14ac:dyDescent="0.25">
      <c r="A1" s="85" t="s">
        <v>1005</v>
      </c>
      <c r="B1" s="85"/>
      <c r="C1" s="85"/>
      <c r="D1" s="85"/>
      <c r="E1" s="85"/>
      <c r="F1" s="85"/>
      <c r="G1" s="85"/>
      <c r="H1" s="85"/>
      <c r="I1" s="85"/>
      <c r="J1" s="85"/>
      <c r="K1" s="86" t="s">
        <v>1006</v>
      </c>
    </row>
    <row r="2" spans="1:19" ht="18.75" x14ac:dyDescent="0.25">
      <c r="A2" s="134" t="s">
        <v>1021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9" ht="60" x14ac:dyDescent="0.25">
      <c r="A3" s="88" t="s">
        <v>1022</v>
      </c>
      <c r="B3" s="88" t="s">
        <v>1023</v>
      </c>
      <c r="C3" s="88" t="s">
        <v>1024</v>
      </c>
      <c r="D3" s="88" t="s">
        <v>1025</v>
      </c>
      <c r="E3" s="88" t="s">
        <v>1026</v>
      </c>
      <c r="F3" s="88" t="s">
        <v>1027</v>
      </c>
      <c r="G3" s="88" t="s">
        <v>1028</v>
      </c>
      <c r="H3" s="88" t="s">
        <v>1029</v>
      </c>
      <c r="I3" s="88" t="s">
        <v>1030</v>
      </c>
      <c r="J3" s="88" t="s">
        <v>1031</v>
      </c>
      <c r="K3" s="88" t="s">
        <v>1032</v>
      </c>
      <c r="L3" s="88" t="s">
        <v>1033</v>
      </c>
      <c r="M3" s="88" t="s">
        <v>1034</v>
      </c>
      <c r="N3" s="88" t="s">
        <v>1035</v>
      </c>
      <c r="O3" s="88" t="s">
        <v>1036</v>
      </c>
      <c r="P3" s="88" t="s">
        <v>1037</v>
      </c>
      <c r="Q3" s="88" t="s">
        <v>1038</v>
      </c>
      <c r="R3" s="88" t="s">
        <v>1039</v>
      </c>
      <c r="S3" s="88" t="s">
        <v>1040</v>
      </c>
    </row>
    <row r="4" spans="1:19" x14ac:dyDescent="0.25">
      <c r="A4" s="89">
        <v>1</v>
      </c>
      <c r="B4" s="90"/>
      <c r="C4" s="91"/>
      <c r="D4" s="91"/>
      <c r="E4" s="90"/>
      <c r="F4" s="91"/>
      <c r="G4" s="91"/>
      <c r="H4" s="91"/>
      <c r="I4" s="91"/>
      <c r="J4" s="91"/>
      <c r="K4" s="91"/>
      <c r="L4" s="91"/>
      <c r="M4" s="91"/>
      <c r="N4" s="90"/>
      <c r="O4" s="91"/>
      <c r="P4" s="90"/>
      <c r="Q4" s="91"/>
      <c r="R4" s="90"/>
      <c r="S4" s="91"/>
    </row>
    <row r="5" spans="1:19" x14ac:dyDescent="0.25">
      <c r="A5" s="92">
        <v>2</v>
      </c>
      <c r="B5" s="90"/>
      <c r="C5" s="91"/>
      <c r="D5" s="91"/>
      <c r="E5" s="90"/>
      <c r="F5" s="91"/>
      <c r="G5" s="91"/>
      <c r="H5" s="91"/>
      <c r="I5" s="91"/>
      <c r="J5" s="91"/>
      <c r="K5" s="91"/>
      <c r="L5" s="91"/>
      <c r="M5" s="91"/>
      <c r="N5" s="90"/>
      <c r="O5" s="91"/>
      <c r="P5" s="90"/>
      <c r="Q5" s="91"/>
      <c r="R5" s="90"/>
      <c r="S5" s="91"/>
    </row>
    <row r="6" spans="1:19" x14ac:dyDescent="0.25">
      <c r="A6" s="92">
        <v>3</v>
      </c>
      <c r="B6" s="90"/>
      <c r="C6" s="91"/>
      <c r="D6" s="91"/>
      <c r="E6" s="90"/>
      <c r="F6" s="91"/>
      <c r="G6" s="91"/>
      <c r="H6" s="91"/>
      <c r="I6" s="91"/>
      <c r="J6" s="91"/>
      <c r="K6" s="91"/>
      <c r="L6" s="91"/>
      <c r="M6" s="91"/>
      <c r="N6" s="90"/>
      <c r="O6" s="91"/>
      <c r="P6" s="90"/>
      <c r="Q6" s="91"/>
      <c r="R6" s="90"/>
      <c r="S6" s="91"/>
    </row>
    <row r="7" spans="1:19" x14ac:dyDescent="0.25">
      <c r="A7" s="92">
        <v>4</v>
      </c>
      <c r="B7" s="90"/>
      <c r="C7" s="91"/>
      <c r="D7" s="91"/>
      <c r="E7" s="90"/>
      <c r="F7" s="91"/>
      <c r="G7" s="91"/>
      <c r="H7" s="91"/>
      <c r="I7" s="91"/>
      <c r="J7" s="91"/>
      <c r="K7" s="91"/>
      <c r="L7" s="91"/>
      <c r="M7" s="91"/>
      <c r="N7" s="90"/>
      <c r="O7" s="91"/>
      <c r="P7" s="90"/>
      <c r="Q7" s="91"/>
      <c r="R7" s="90"/>
      <c r="S7" s="91"/>
    </row>
    <row r="8" spans="1:19" x14ac:dyDescent="0.25">
      <c r="A8" s="92">
        <v>5</v>
      </c>
      <c r="B8" s="90"/>
      <c r="C8" s="91"/>
      <c r="D8" s="91"/>
      <c r="E8" s="90"/>
      <c r="F8" s="91"/>
      <c r="G8" s="91"/>
      <c r="H8" s="91"/>
      <c r="I8" s="91"/>
      <c r="J8" s="91"/>
      <c r="K8" s="91"/>
      <c r="L8" s="91"/>
      <c r="M8" s="91"/>
      <c r="N8" s="90"/>
      <c r="O8" s="91"/>
      <c r="P8" s="90"/>
      <c r="Q8" s="91"/>
      <c r="R8" s="90"/>
      <c r="S8" s="91"/>
    </row>
    <row r="9" spans="1:19" x14ac:dyDescent="0.25">
      <c r="A9" s="92">
        <v>6</v>
      </c>
      <c r="B9" s="90"/>
      <c r="C9" s="91"/>
      <c r="D9" s="91"/>
      <c r="E9" s="90"/>
      <c r="F9" s="91"/>
      <c r="G9" s="91"/>
      <c r="H9" s="91"/>
      <c r="I9" s="91"/>
      <c r="J9" s="91"/>
      <c r="K9" s="91"/>
      <c r="L9" s="91"/>
      <c r="M9" s="91"/>
      <c r="N9" s="90"/>
      <c r="O9" s="91"/>
      <c r="P9" s="90"/>
      <c r="Q9" s="91"/>
      <c r="R9" s="90"/>
      <c r="S9" s="91"/>
    </row>
    <row r="10" spans="1:19" x14ac:dyDescent="0.25">
      <c r="A10" s="92">
        <v>7</v>
      </c>
      <c r="B10" s="90"/>
      <c r="C10" s="91"/>
      <c r="D10" s="91"/>
      <c r="E10" s="90"/>
      <c r="F10" s="91"/>
      <c r="G10" s="91"/>
      <c r="H10" s="91"/>
      <c r="I10" s="91"/>
      <c r="J10" s="91"/>
      <c r="K10" s="91"/>
      <c r="L10" s="91"/>
      <c r="M10" s="91"/>
      <c r="N10" s="90"/>
      <c r="O10" s="91"/>
      <c r="P10" s="90"/>
      <c r="Q10" s="91"/>
      <c r="R10" s="90"/>
      <c r="S10" s="91"/>
    </row>
    <row r="11" spans="1:19" x14ac:dyDescent="0.25">
      <c r="A11" s="92">
        <v>8</v>
      </c>
      <c r="B11" s="90"/>
      <c r="C11" s="91"/>
      <c r="D11" s="91"/>
      <c r="E11" s="90"/>
      <c r="F11" s="91"/>
      <c r="G11" s="91"/>
      <c r="H11" s="91"/>
      <c r="I11" s="91"/>
      <c r="J11" s="91"/>
      <c r="K11" s="91"/>
      <c r="L11" s="91"/>
      <c r="M11" s="91"/>
      <c r="N11" s="90"/>
      <c r="O11" s="91"/>
      <c r="P11" s="90"/>
      <c r="Q11" s="91"/>
      <c r="R11" s="90"/>
      <c r="S11" s="91"/>
    </row>
    <row r="12" spans="1:19" x14ac:dyDescent="0.25">
      <c r="A12" s="92">
        <v>9</v>
      </c>
      <c r="B12" s="90"/>
      <c r="C12" s="91"/>
      <c r="D12" s="91"/>
      <c r="E12" s="90"/>
      <c r="F12" s="91"/>
      <c r="G12" s="91"/>
      <c r="H12" s="91"/>
      <c r="I12" s="91"/>
      <c r="J12" s="91"/>
      <c r="K12" s="91"/>
      <c r="L12" s="91"/>
      <c r="M12" s="91"/>
      <c r="N12" s="90"/>
      <c r="O12" s="91"/>
      <c r="P12" s="90"/>
      <c r="Q12" s="91"/>
      <c r="R12" s="90"/>
      <c r="S12" s="91"/>
    </row>
    <row r="13" spans="1:19" x14ac:dyDescent="0.25">
      <c r="A13" s="92">
        <v>10</v>
      </c>
      <c r="B13" s="90"/>
      <c r="C13" s="91"/>
      <c r="D13" s="91"/>
      <c r="E13" s="90"/>
      <c r="F13" s="91"/>
      <c r="G13" s="91"/>
      <c r="H13" s="91"/>
      <c r="I13" s="91"/>
      <c r="J13" s="91"/>
      <c r="K13" s="91"/>
      <c r="L13" s="91"/>
      <c r="M13" s="91"/>
      <c r="N13" s="90"/>
      <c r="O13" s="91"/>
      <c r="P13" s="90"/>
      <c r="Q13" s="91"/>
      <c r="R13" s="90"/>
      <c r="S13" s="91"/>
    </row>
    <row r="16" spans="1:19" x14ac:dyDescent="0.25">
      <c r="C16" s="87" t="s">
        <v>1019</v>
      </c>
    </row>
    <row r="17" spans="3:3" x14ac:dyDescent="0.25">
      <c r="C17" s="87" t="s">
        <v>1041</v>
      </c>
    </row>
  </sheetData>
  <mergeCells count="1">
    <mergeCell ref="A2:K2"/>
  </mergeCells>
  <dataValidations count="7">
    <dataValidation type="decimal" allowBlank="1" showInputMessage="1" showErrorMessage="1" sqref="B4">
      <formula1>1000000000000</formula1>
      <formula2>9999999999999</formula2>
    </dataValidation>
    <dataValidation type="list" allowBlank="1" showInputMessage="1" showErrorMessage="1" sqref="E4:E13">
      <formula1>grad</formula1>
    </dataValidation>
    <dataValidation type="list" allowBlank="1" showInputMessage="1" showErrorMessage="1" sqref="F4:F13 N4:N13">
      <formula1>pj</formula1>
    </dataValidation>
    <dataValidation type="list" allowBlank="1" showInputMessage="1" showErrorMessage="1" sqref="D4:D13">
      <formula1>"ACORD, REFUZ"</formula1>
    </dataValidation>
    <dataValidation type="list" allowBlank="1" showInputMessage="1" showErrorMessage="1" sqref="H4:H13 P4:P13">
      <formula1>disciplina</formula1>
    </dataValidation>
    <dataValidation type="list" allowBlank="1" showInputMessage="1" showErrorMessage="1" sqref="J4:J13 R4:R13">
      <formula1>nivel</formula1>
    </dataValidation>
    <dataValidation type="list" allowBlank="1" showInputMessage="1" showErrorMessage="1" sqref="K4:K13 S4:S13">
      <formula1>mediu</formula1>
    </dataValidation>
  </dataValidations>
  <pageMargins left="0.23622047244094491" right="0.23622047244094491" top="0.74803149606299213" bottom="0.74803149606299213" header="0.31496062992125984" footer="0.31496062992125984"/>
  <pageSetup paperSize="9" scale="28" orientation="landscape" r:id="rId1"/>
  <headerFooter>
    <oddFooter>&amp;C&amp;P din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E5" sqref="E5"/>
    </sheetView>
  </sheetViews>
  <sheetFormatPr defaultRowHeight="15" x14ac:dyDescent="0.25"/>
  <cols>
    <col min="1" max="1" width="6.140625" style="87" bestFit="1" customWidth="1"/>
    <col min="2" max="2" width="20.42578125" style="87" customWidth="1"/>
    <col min="3" max="3" width="38.5703125" style="87" customWidth="1"/>
    <col min="4" max="4" width="18" style="87" customWidth="1"/>
    <col min="5" max="5" width="35.85546875" style="87" customWidth="1"/>
    <col min="6" max="6" width="32.5703125" style="87" customWidth="1"/>
    <col min="7" max="7" width="35.85546875" style="87" customWidth="1"/>
    <col min="8" max="8" width="38.85546875" style="87" bestFit="1" customWidth="1"/>
    <col min="9" max="9" width="23" style="87" customWidth="1"/>
    <col min="10" max="10" width="24.7109375" style="87" customWidth="1"/>
    <col min="11" max="11" width="30.42578125" style="87" customWidth="1"/>
    <col min="12" max="13" width="20.28515625" style="87" customWidth="1"/>
    <col min="14" max="16384" width="9.140625" style="87"/>
  </cols>
  <sheetData>
    <row r="1" spans="1:13" x14ac:dyDescent="0.25">
      <c r="A1" s="85" t="s">
        <v>1005</v>
      </c>
      <c r="B1" s="85"/>
      <c r="C1" s="85"/>
      <c r="D1" s="85"/>
      <c r="E1" s="85"/>
      <c r="F1" s="85"/>
      <c r="G1" s="85"/>
      <c r="H1" s="85"/>
      <c r="I1" s="85"/>
      <c r="J1" s="86" t="s">
        <v>1053</v>
      </c>
    </row>
    <row r="2" spans="1:13" ht="18.75" x14ac:dyDescent="0.25">
      <c r="A2" s="134" t="s">
        <v>1046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3" x14ac:dyDescent="0.25">
      <c r="K3" s="135" t="s">
        <v>1047</v>
      </c>
      <c r="L3" s="136"/>
      <c r="M3" s="137"/>
    </row>
    <row r="4" spans="1:13" ht="45" x14ac:dyDescent="0.25">
      <c r="A4" s="88" t="s">
        <v>1022</v>
      </c>
      <c r="B4" s="88" t="s">
        <v>1023</v>
      </c>
      <c r="C4" s="88" t="s">
        <v>1024</v>
      </c>
      <c r="D4" s="88" t="s">
        <v>1026</v>
      </c>
      <c r="E4" s="88" t="s">
        <v>1027</v>
      </c>
      <c r="F4" s="88" t="s">
        <v>1028</v>
      </c>
      <c r="G4" s="88" t="s">
        <v>1029</v>
      </c>
      <c r="H4" s="88" t="s">
        <v>1030</v>
      </c>
      <c r="I4" s="88" t="s">
        <v>1048</v>
      </c>
      <c r="J4" s="88" t="s">
        <v>1049</v>
      </c>
      <c r="K4" s="88" t="s">
        <v>1050</v>
      </c>
      <c r="L4" s="88" t="s">
        <v>1051</v>
      </c>
      <c r="M4" s="88" t="s">
        <v>1052</v>
      </c>
    </row>
    <row r="5" spans="1:13" x14ac:dyDescent="0.25">
      <c r="A5" s="89">
        <v>1</v>
      </c>
      <c r="B5" s="90"/>
      <c r="C5" s="91"/>
      <c r="D5" s="90"/>
      <c r="E5" s="91"/>
      <c r="F5" s="91"/>
      <c r="G5" s="91"/>
      <c r="H5" s="91"/>
      <c r="I5" s="91"/>
      <c r="J5" s="91"/>
      <c r="K5" s="90"/>
      <c r="L5" s="91"/>
      <c r="M5" s="91"/>
    </row>
    <row r="6" spans="1:13" x14ac:dyDescent="0.25">
      <c r="A6" s="92">
        <v>2</v>
      </c>
      <c r="B6" s="90"/>
      <c r="C6" s="91"/>
      <c r="D6" s="90"/>
      <c r="E6" s="91"/>
      <c r="F6" s="91"/>
      <c r="G6" s="91"/>
      <c r="H6" s="91"/>
      <c r="I6" s="91"/>
      <c r="J6" s="91"/>
      <c r="K6" s="90"/>
      <c r="L6" s="91"/>
      <c r="M6" s="91"/>
    </row>
    <row r="7" spans="1:13" x14ac:dyDescent="0.25">
      <c r="A7" s="92">
        <v>3</v>
      </c>
      <c r="B7" s="90"/>
      <c r="C7" s="91"/>
      <c r="D7" s="90"/>
      <c r="E7" s="91"/>
      <c r="F7" s="91"/>
      <c r="G7" s="91"/>
      <c r="H7" s="91"/>
      <c r="I7" s="91"/>
      <c r="J7" s="91"/>
      <c r="K7" s="90"/>
      <c r="L7" s="91"/>
      <c r="M7" s="91"/>
    </row>
    <row r="8" spans="1:13" x14ac:dyDescent="0.25">
      <c r="A8" s="92">
        <v>4</v>
      </c>
      <c r="B8" s="90"/>
      <c r="C8" s="91"/>
      <c r="D8" s="90"/>
      <c r="E8" s="91"/>
      <c r="F8" s="91"/>
      <c r="G8" s="91"/>
      <c r="H8" s="91"/>
      <c r="I8" s="91"/>
      <c r="J8" s="91"/>
      <c r="K8" s="90"/>
      <c r="L8" s="91"/>
      <c r="M8" s="91"/>
    </row>
    <row r="9" spans="1:13" x14ac:dyDescent="0.25">
      <c r="A9" s="92">
        <v>5</v>
      </c>
      <c r="B9" s="90"/>
      <c r="C9" s="91"/>
      <c r="D9" s="90"/>
      <c r="E9" s="91"/>
      <c r="F9" s="91"/>
      <c r="G9" s="91"/>
      <c r="H9" s="91"/>
      <c r="I9" s="91"/>
      <c r="J9" s="91"/>
      <c r="K9" s="90"/>
      <c r="L9" s="91"/>
      <c r="M9" s="91"/>
    </row>
    <row r="10" spans="1:13" x14ac:dyDescent="0.25">
      <c r="A10" s="92">
        <v>6</v>
      </c>
      <c r="B10" s="90"/>
      <c r="C10" s="91"/>
      <c r="D10" s="90"/>
      <c r="E10" s="91"/>
      <c r="F10" s="91"/>
      <c r="G10" s="91"/>
      <c r="H10" s="91"/>
      <c r="I10" s="91"/>
      <c r="J10" s="91"/>
      <c r="K10" s="90"/>
      <c r="L10" s="91"/>
      <c r="M10" s="91"/>
    </row>
    <row r="11" spans="1:13" x14ac:dyDescent="0.25">
      <c r="A11" s="92">
        <v>7</v>
      </c>
      <c r="B11" s="90"/>
      <c r="C11" s="91"/>
      <c r="D11" s="90"/>
      <c r="E11" s="91"/>
      <c r="F11" s="91"/>
      <c r="G11" s="91"/>
      <c r="H11" s="91"/>
      <c r="I11" s="91"/>
      <c r="J11" s="91"/>
      <c r="K11" s="90"/>
      <c r="L11" s="91"/>
      <c r="M11" s="91"/>
    </row>
    <row r="12" spans="1:13" x14ac:dyDescent="0.25">
      <c r="A12" s="92">
        <v>8</v>
      </c>
      <c r="B12" s="90"/>
      <c r="C12" s="91"/>
      <c r="D12" s="90"/>
      <c r="E12" s="91"/>
      <c r="F12" s="91"/>
      <c r="G12" s="91"/>
      <c r="H12" s="91"/>
      <c r="I12" s="91"/>
      <c r="J12" s="91"/>
      <c r="K12" s="90"/>
      <c r="L12" s="91"/>
      <c r="M12" s="91"/>
    </row>
    <row r="13" spans="1:13" x14ac:dyDescent="0.25">
      <c r="A13" s="92">
        <v>9</v>
      </c>
      <c r="B13" s="90"/>
      <c r="C13" s="91"/>
      <c r="D13" s="90"/>
      <c r="E13" s="91"/>
      <c r="F13" s="91"/>
      <c r="G13" s="91"/>
      <c r="H13" s="91"/>
      <c r="I13" s="91"/>
      <c r="J13" s="91"/>
      <c r="K13" s="90"/>
      <c r="L13" s="91"/>
      <c r="M13" s="91"/>
    </row>
    <row r="14" spans="1:13" x14ac:dyDescent="0.25">
      <c r="A14" s="92">
        <v>10</v>
      </c>
      <c r="B14" s="90"/>
      <c r="C14" s="91"/>
      <c r="D14" s="90"/>
      <c r="E14" s="91"/>
      <c r="F14" s="91"/>
      <c r="G14" s="91"/>
      <c r="H14" s="91"/>
      <c r="I14" s="91"/>
      <c r="J14" s="91"/>
      <c r="K14" s="90"/>
      <c r="L14" s="91"/>
      <c r="M14" s="91"/>
    </row>
    <row r="17" spans="3:3" x14ac:dyDescent="0.25">
      <c r="C17" s="87" t="s">
        <v>1019</v>
      </c>
    </row>
    <row r="18" spans="3:3" x14ac:dyDescent="0.25">
      <c r="C18" s="87" t="s">
        <v>1041</v>
      </c>
    </row>
  </sheetData>
  <mergeCells count="2">
    <mergeCell ref="A2:J2"/>
    <mergeCell ref="K3:M3"/>
  </mergeCells>
  <dataValidations count="7">
    <dataValidation type="decimal" showInputMessage="1" showErrorMessage="1" sqref="I5:I14">
      <formula1>1</formula1>
      <formula2>12</formula2>
    </dataValidation>
    <dataValidation type="list" allowBlank="1" showInputMessage="1" showErrorMessage="1" sqref="J5:J14">
      <formula1>"In unitate, In consortiu, Sedinta la nivel ISJ DJ"</formula1>
    </dataValidation>
    <dataValidation type="decimal" allowBlank="1" showInputMessage="1" showErrorMessage="1" sqref="B5">
      <formula1>1000000000000</formula1>
      <formula2>9999999999999</formula2>
    </dataValidation>
    <dataValidation type="list" allowBlank="1" showInputMessage="1" showErrorMessage="1" sqref="D5:D14">
      <formula1>grad</formula1>
    </dataValidation>
    <dataValidation type="list" allowBlank="1" showInputMessage="1" showErrorMessage="1" sqref="E5:E14">
      <formula1>pj</formula1>
    </dataValidation>
    <dataValidation type="list" allowBlank="1" showInputMessage="1" showErrorMessage="1" sqref="G5:G14">
      <formula1>disciplina</formula1>
    </dataValidation>
    <dataValidation type="decimal" allowBlank="1" showInputMessage="1" showErrorMessage="1" sqref="M5:M14">
      <formula1>1</formula1>
      <formula2>12</formula2>
    </dataValidation>
  </dataValidation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&amp;L&amp;"-,Bold"&amp;12LISTA CADRELOR DIDACTICE CARE INTREGESC NORMA DIDACTICA PENTRU ANUL SCOLAR 2018-2019</oddHeader>
    <oddFooter>&amp;C&amp;P din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7"/>
  <sheetViews>
    <sheetView showGridLines="0" zoomScaleNormal="100" workbookViewId="0">
      <pane ySplit="4" topLeftCell="A5" activePane="bottomLeft" state="frozen"/>
      <selection pane="bottomLeft" activeCell="E9" sqref="E9"/>
    </sheetView>
  </sheetViews>
  <sheetFormatPr defaultRowHeight="12.75" x14ac:dyDescent="0.2"/>
  <cols>
    <col min="1" max="1" width="6.7109375" style="93" customWidth="1"/>
    <col min="2" max="2" width="42" style="93" customWidth="1"/>
    <col min="3" max="3" width="31" style="93" customWidth="1"/>
    <col min="4" max="4" width="26" style="93" customWidth="1"/>
    <col min="5" max="7" width="20.42578125" style="93" customWidth="1"/>
    <col min="8" max="8" width="14.5703125" style="93" customWidth="1"/>
    <col min="9" max="9" width="23.5703125" style="93" customWidth="1"/>
    <col min="10" max="16384" width="9.140625" style="93"/>
  </cols>
  <sheetData>
    <row r="1" spans="1:9" x14ac:dyDescent="0.2">
      <c r="I1" s="94" t="s">
        <v>1045</v>
      </c>
    </row>
    <row r="2" spans="1:9" ht="39" customHeight="1" x14ac:dyDescent="0.2">
      <c r="A2" s="95" t="s">
        <v>1055</v>
      </c>
      <c r="B2" s="95"/>
      <c r="C2" s="95"/>
      <c r="D2" s="95"/>
      <c r="E2" s="95"/>
      <c r="F2" s="95"/>
      <c r="G2" s="95"/>
      <c r="H2" s="95"/>
      <c r="I2" s="95"/>
    </row>
    <row r="3" spans="1:9" x14ac:dyDescent="0.2">
      <c r="A3" s="96"/>
      <c r="B3" s="97"/>
      <c r="C3" s="98"/>
    </row>
    <row r="4" spans="1:9" s="100" customFormat="1" ht="38.25" x14ac:dyDescent="0.2">
      <c r="A4" s="99" t="s">
        <v>1056</v>
      </c>
      <c r="B4" s="99" t="s">
        <v>1057</v>
      </c>
      <c r="C4" s="99" t="s">
        <v>1058</v>
      </c>
      <c r="D4" s="99" t="s">
        <v>1059</v>
      </c>
      <c r="E4" s="99" t="s">
        <v>1060</v>
      </c>
      <c r="F4" s="99" t="s">
        <v>1061</v>
      </c>
      <c r="G4" s="99" t="s">
        <v>1062</v>
      </c>
      <c r="H4" s="99" t="s">
        <v>1063</v>
      </c>
      <c r="I4" s="99" t="s">
        <v>1064</v>
      </c>
    </row>
    <row r="5" spans="1:9" s="105" customFormat="1" ht="42" customHeight="1" x14ac:dyDescent="0.2">
      <c r="A5" s="101">
        <v>1</v>
      </c>
      <c r="B5" s="102" t="s">
        <v>141</v>
      </c>
      <c r="C5" s="102"/>
      <c r="D5" s="102"/>
      <c r="E5" s="103"/>
      <c r="F5" s="103"/>
      <c r="G5" s="103"/>
      <c r="H5" s="104"/>
      <c r="I5" s="102"/>
    </row>
    <row r="6" spans="1:9" s="105" customFormat="1" ht="42" customHeight="1" x14ac:dyDescent="0.2">
      <c r="A6" s="101">
        <v>2</v>
      </c>
      <c r="B6" s="102"/>
      <c r="C6" s="102"/>
      <c r="D6" s="102"/>
      <c r="E6" s="103"/>
      <c r="F6" s="103"/>
      <c r="G6" s="103"/>
      <c r="H6" s="104"/>
      <c r="I6" s="102"/>
    </row>
    <row r="7" spans="1:9" s="105" customFormat="1" ht="42" customHeight="1" x14ac:dyDescent="0.2">
      <c r="A7" s="101">
        <v>3</v>
      </c>
      <c r="B7" s="102"/>
      <c r="C7" s="102"/>
      <c r="D7" s="102"/>
      <c r="E7" s="103"/>
      <c r="F7" s="103"/>
      <c r="G7" s="103"/>
      <c r="H7" s="104"/>
      <c r="I7" s="102"/>
    </row>
    <row r="8" spans="1:9" s="105" customFormat="1" ht="42" customHeight="1" x14ac:dyDescent="0.2">
      <c r="A8" s="101">
        <v>4</v>
      </c>
      <c r="B8" s="102"/>
      <c r="C8" s="102"/>
      <c r="D8" s="102"/>
      <c r="E8" s="103"/>
      <c r="F8" s="103"/>
      <c r="G8" s="103"/>
      <c r="H8" s="104"/>
      <c r="I8" s="102"/>
    </row>
    <row r="9" spans="1:9" s="105" customFormat="1" ht="42" customHeight="1" x14ac:dyDescent="0.2">
      <c r="A9" s="101">
        <v>5</v>
      </c>
      <c r="B9" s="102"/>
      <c r="C9" s="102"/>
      <c r="D9" s="102"/>
      <c r="E9" s="103"/>
      <c r="F9" s="103"/>
      <c r="G9" s="103"/>
      <c r="H9" s="104"/>
      <c r="I9" s="102"/>
    </row>
    <row r="10" spans="1:9" s="105" customFormat="1" ht="42" customHeight="1" x14ac:dyDescent="0.2">
      <c r="A10" s="101">
        <v>6</v>
      </c>
      <c r="B10" s="102"/>
      <c r="C10" s="102"/>
      <c r="D10" s="102"/>
      <c r="E10" s="103"/>
      <c r="F10" s="103"/>
      <c r="G10" s="103"/>
      <c r="H10" s="104"/>
      <c r="I10" s="102"/>
    </row>
    <row r="11" spans="1:9" s="105" customFormat="1" ht="42" customHeight="1" x14ac:dyDescent="0.2">
      <c r="A11" s="101">
        <v>7</v>
      </c>
      <c r="B11" s="102"/>
      <c r="C11" s="102"/>
      <c r="D11" s="102"/>
      <c r="E11" s="103"/>
      <c r="F11" s="103"/>
      <c r="G11" s="103"/>
      <c r="H11" s="104"/>
      <c r="I11" s="102"/>
    </row>
    <row r="12" spans="1:9" s="105" customFormat="1" ht="42" customHeight="1" x14ac:dyDescent="0.2">
      <c r="A12" s="101">
        <v>8</v>
      </c>
      <c r="B12" s="102"/>
      <c r="C12" s="102"/>
      <c r="D12" s="102"/>
      <c r="E12" s="103"/>
      <c r="F12" s="103"/>
      <c r="G12" s="103"/>
      <c r="H12" s="104"/>
      <c r="I12" s="102"/>
    </row>
    <row r="13" spans="1:9" s="105" customFormat="1" ht="42" customHeight="1" x14ac:dyDescent="0.2">
      <c r="A13" s="101">
        <v>9</v>
      </c>
      <c r="B13" s="102"/>
      <c r="C13" s="102"/>
      <c r="D13" s="102"/>
      <c r="E13" s="103"/>
      <c r="F13" s="103"/>
      <c r="G13" s="103"/>
      <c r="H13" s="104"/>
      <c r="I13" s="102"/>
    </row>
    <row r="14" spans="1:9" s="105" customFormat="1" ht="42" customHeight="1" x14ac:dyDescent="0.2">
      <c r="A14" s="101">
        <v>10</v>
      </c>
      <c r="B14" s="102"/>
      <c r="C14" s="102"/>
      <c r="D14" s="102"/>
      <c r="E14" s="103"/>
      <c r="F14" s="103"/>
      <c r="G14" s="103"/>
      <c r="H14" s="104"/>
      <c r="I14" s="102"/>
    </row>
    <row r="17" spans="2:2" x14ac:dyDescent="0.2">
      <c r="B17" s="93" t="s">
        <v>1019</v>
      </c>
    </row>
  </sheetData>
  <dataValidations count="3">
    <dataValidation type="list" allowBlank="1" showInputMessage="1" showErrorMessage="1" sqref="B5:B14">
      <formula1>pj</formula1>
    </dataValidation>
    <dataValidation type="decimal" allowBlank="1" showInputMessage="1" showErrorMessage="1" sqref="H5:H14">
      <formula1>0</formula1>
      <formula2>12</formula2>
    </dataValidation>
    <dataValidation type="list" allowBlank="1" showInputMessage="1" showErrorMessage="1" sqref="D5:D14">
      <formula1>disciplina</formula1>
    </dataValidation>
  </dataValidations>
  <pageMargins left="0.23622047244094491" right="0.23622047244094491" top="0.39370078740157483" bottom="0.39370078740157483" header="0.19685039370078741" footer="0.19685039370078741"/>
  <pageSetup paperSize="9" scale="69" orientation="landscape" verticalDpi="1200" r:id="rId1"/>
  <headerFooter alignWithMargins="0">
    <oddFooter>Pagina &amp;P</oddFooter>
  </headerFooter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Normal="100" workbookViewId="0">
      <selection activeCell="M9" sqref="M9"/>
    </sheetView>
  </sheetViews>
  <sheetFormatPr defaultRowHeight="15" x14ac:dyDescent="0.25"/>
  <cols>
    <col min="1" max="1" width="4.42578125" style="67" customWidth="1"/>
    <col min="2" max="2" width="28.7109375" style="67" customWidth="1"/>
    <col min="3" max="3" width="22" style="67" customWidth="1"/>
    <col min="4" max="4" width="27.7109375" style="67" customWidth="1"/>
    <col min="5" max="5" width="6.140625" style="67" customWidth="1"/>
    <col min="6" max="6" width="9.85546875" style="106" customWidth="1"/>
    <col min="7" max="7" width="9.140625" style="67"/>
    <col min="8" max="8" width="8.7109375" style="67" customWidth="1"/>
    <col min="9" max="9" width="12.28515625" style="67" customWidth="1"/>
    <col min="10" max="10" width="17.140625" style="67" customWidth="1"/>
    <col min="11" max="16384" width="9.140625" style="67"/>
  </cols>
  <sheetData>
    <row r="1" spans="1:11" x14ac:dyDescent="0.25">
      <c r="A1" s="67" t="s">
        <v>1005</v>
      </c>
      <c r="J1" s="68" t="s">
        <v>1054</v>
      </c>
    </row>
    <row r="2" spans="1:11" ht="27" customHeight="1" x14ac:dyDescent="0.25">
      <c r="A2" s="133" t="s">
        <v>1065</v>
      </c>
      <c r="B2" s="133"/>
      <c r="C2" s="133"/>
      <c r="D2" s="133"/>
      <c r="E2" s="133"/>
      <c r="F2" s="133"/>
      <c r="G2" s="133"/>
      <c r="H2" s="133"/>
      <c r="I2" s="133"/>
      <c r="J2" s="133"/>
    </row>
    <row r="4" spans="1:11" s="71" customFormat="1" ht="38.25" x14ac:dyDescent="0.25">
      <c r="A4" s="69" t="s">
        <v>1008</v>
      </c>
      <c r="B4" s="69" t="s">
        <v>1009</v>
      </c>
      <c r="C4" s="69" t="s">
        <v>1010</v>
      </c>
      <c r="D4" s="69" t="s">
        <v>1011</v>
      </c>
      <c r="E4" s="69" t="s">
        <v>1066</v>
      </c>
      <c r="F4" s="69" t="s">
        <v>1014</v>
      </c>
      <c r="G4" s="69" t="s">
        <v>1015</v>
      </c>
      <c r="H4" s="69" t="s">
        <v>1016</v>
      </c>
      <c r="I4" s="69" t="s">
        <v>1017</v>
      </c>
      <c r="J4" s="69" t="s">
        <v>1018</v>
      </c>
      <c r="K4" s="70"/>
    </row>
    <row r="5" spans="1:11" s="75" customFormat="1" ht="39.950000000000003" customHeight="1" x14ac:dyDescent="0.25">
      <c r="A5" s="72">
        <v>1</v>
      </c>
      <c r="B5" s="73" t="s">
        <v>141</v>
      </c>
      <c r="C5" s="73" t="s">
        <v>201</v>
      </c>
      <c r="D5" s="73" t="s">
        <v>143</v>
      </c>
      <c r="E5" s="74"/>
      <c r="F5" s="72">
        <v>1</v>
      </c>
      <c r="G5" s="73" t="s">
        <v>147</v>
      </c>
      <c r="H5" s="73" t="s">
        <v>144</v>
      </c>
      <c r="I5" s="73" t="s">
        <v>149</v>
      </c>
      <c r="J5" s="73"/>
    </row>
    <row r="6" spans="1:11" ht="39.950000000000003" customHeight="1" x14ac:dyDescent="0.25">
      <c r="A6" s="72">
        <v>2</v>
      </c>
      <c r="B6" s="73"/>
      <c r="C6" s="73" t="s">
        <v>201</v>
      </c>
      <c r="D6" s="73"/>
      <c r="E6" s="74"/>
      <c r="F6" s="72">
        <v>1</v>
      </c>
      <c r="G6" s="73" t="s">
        <v>147</v>
      </c>
      <c r="H6" s="73"/>
      <c r="I6" s="73" t="s">
        <v>149</v>
      </c>
      <c r="J6" s="73"/>
    </row>
    <row r="7" spans="1:11" ht="39.950000000000003" customHeight="1" x14ac:dyDescent="0.25">
      <c r="A7" s="72">
        <v>3</v>
      </c>
      <c r="B7" s="73"/>
      <c r="C7" s="73" t="s">
        <v>201</v>
      </c>
      <c r="D7" s="73"/>
      <c r="E7" s="74"/>
      <c r="F7" s="72">
        <v>1</v>
      </c>
      <c r="G7" s="73" t="s">
        <v>147</v>
      </c>
      <c r="H7" s="73"/>
      <c r="I7" s="73" t="s">
        <v>149</v>
      </c>
      <c r="J7" s="73"/>
    </row>
    <row r="8" spans="1:11" ht="39.950000000000003" customHeight="1" x14ac:dyDescent="0.25">
      <c r="A8" s="72">
        <v>4</v>
      </c>
      <c r="B8" s="73"/>
      <c r="C8" s="73" t="s">
        <v>201</v>
      </c>
      <c r="D8" s="73"/>
      <c r="E8" s="74"/>
      <c r="F8" s="72">
        <v>1</v>
      </c>
      <c r="G8" s="73" t="s">
        <v>147</v>
      </c>
      <c r="H8" s="73"/>
      <c r="I8" s="73" t="s">
        <v>149</v>
      </c>
      <c r="J8" s="73"/>
    </row>
    <row r="9" spans="1:11" ht="39.950000000000003" customHeight="1" x14ac:dyDescent="0.25">
      <c r="A9" s="72">
        <v>5</v>
      </c>
      <c r="B9" s="73"/>
      <c r="C9" s="73" t="s">
        <v>201</v>
      </c>
      <c r="D9" s="73"/>
      <c r="E9" s="74"/>
      <c r="F9" s="72">
        <v>1</v>
      </c>
      <c r="G9" s="73" t="s">
        <v>147</v>
      </c>
      <c r="H9" s="73"/>
      <c r="I9" s="73" t="s">
        <v>149</v>
      </c>
      <c r="J9" s="73"/>
    </row>
    <row r="10" spans="1:11" ht="39.950000000000003" customHeight="1" x14ac:dyDescent="0.25">
      <c r="A10" s="72">
        <v>6</v>
      </c>
      <c r="B10" s="73"/>
      <c r="C10" s="73" t="s">
        <v>201</v>
      </c>
      <c r="D10" s="73"/>
      <c r="E10" s="74"/>
      <c r="F10" s="72">
        <v>1</v>
      </c>
      <c r="G10" s="73" t="s">
        <v>147</v>
      </c>
      <c r="H10" s="73"/>
      <c r="I10" s="73" t="s">
        <v>149</v>
      </c>
      <c r="J10" s="73"/>
    </row>
    <row r="11" spans="1:11" ht="39.950000000000003" customHeight="1" x14ac:dyDescent="0.25">
      <c r="A11" s="72">
        <v>7</v>
      </c>
      <c r="B11" s="73"/>
      <c r="C11" s="73" t="s">
        <v>201</v>
      </c>
      <c r="D11" s="73"/>
      <c r="E11" s="74"/>
      <c r="F11" s="72">
        <v>1</v>
      </c>
      <c r="G11" s="73" t="s">
        <v>147</v>
      </c>
      <c r="H11" s="73"/>
      <c r="I11" s="73" t="s">
        <v>149</v>
      </c>
      <c r="J11" s="73"/>
    </row>
    <row r="12" spans="1:11" ht="39.950000000000003" customHeight="1" x14ac:dyDescent="0.25">
      <c r="A12" s="72">
        <v>8</v>
      </c>
      <c r="B12" s="73"/>
      <c r="C12" s="73" t="s">
        <v>201</v>
      </c>
      <c r="D12" s="73"/>
      <c r="E12" s="74"/>
      <c r="F12" s="72">
        <v>1</v>
      </c>
      <c r="G12" s="73" t="s">
        <v>147</v>
      </c>
      <c r="H12" s="73"/>
      <c r="I12" s="73" t="s">
        <v>149</v>
      </c>
      <c r="J12" s="73"/>
    </row>
    <row r="13" spans="1:11" ht="39.950000000000003" customHeight="1" x14ac:dyDescent="0.25">
      <c r="A13" s="72">
        <v>9</v>
      </c>
      <c r="B13" s="73"/>
      <c r="C13" s="73" t="s">
        <v>201</v>
      </c>
      <c r="D13" s="73"/>
      <c r="E13" s="74"/>
      <c r="F13" s="72">
        <v>1</v>
      </c>
      <c r="G13" s="73" t="s">
        <v>147</v>
      </c>
      <c r="H13" s="73"/>
      <c r="I13" s="73" t="s">
        <v>149</v>
      </c>
      <c r="J13" s="73"/>
    </row>
    <row r="14" spans="1:11" ht="39.950000000000003" customHeight="1" x14ac:dyDescent="0.25">
      <c r="A14" s="72">
        <v>10</v>
      </c>
      <c r="B14" s="73"/>
      <c r="C14" s="73" t="s">
        <v>201</v>
      </c>
      <c r="D14" s="73"/>
      <c r="E14" s="74"/>
      <c r="F14" s="72">
        <v>1</v>
      </c>
      <c r="G14" s="73" t="s">
        <v>147</v>
      </c>
      <c r="H14" s="73"/>
      <c r="I14" s="73" t="s">
        <v>149</v>
      </c>
      <c r="J14" s="73"/>
    </row>
    <row r="15" spans="1:11" x14ac:dyDescent="0.25">
      <c r="A15"/>
      <c r="B15"/>
      <c r="C15"/>
      <c r="D15"/>
      <c r="E15"/>
    </row>
    <row r="16" spans="1:11" x14ac:dyDescent="0.25">
      <c r="A16"/>
      <c r="B16" s="79" t="s">
        <v>1019</v>
      </c>
      <c r="C16"/>
      <c r="D16"/>
      <c r="E16"/>
    </row>
  </sheetData>
  <mergeCells count="1">
    <mergeCell ref="A2:J2"/>
  </mergeCells>
  <dataValidations count="8">
    <dataValidation type="list" allowBlank="1" showInputMessage="1" showErrorMessage="1" sqref="B5:B14">
      <formula1>pj</formula1>
    </dataValidation>
    <dataValidation type="list" allowBlank="1" showInputMessage="1" showErrorMessage="1" sqref="D5:D14">
      <formula1>disciplina</formula1>
    </dataValidation>
    <dataValidation type="list" allowBlank="1" showInputMessage="1" showErrorMessage="1" sqref="C5:C14">
      <formula1>nivel</formula1>
    </dataValidation>
    <dataValidation type="list" allowBlank="1" showInputMessage="1" showErrorMessage="1" sqref="I5:I14">
      <formula1>perioada</formula1>
    </dataValidation>
    <dataValidation type="list" allowBlank="1" showInputMessage="1" showErrorMessage="1" sqref="H5:H14">
      <formula1>complet</formula1>
    </dataValidation>
    <dataValidation type="list" allowBlank="1" showInputMessage="1" showErrorMessage="1" sqref="G5:G14">
      <formula1>statut</formula1>
    </dataValidation>
    <dataValidation type="list" allowBlank="1" showInputMessage="1" showErrorMessage="1" sqref="F5:F14">
      <formula1>viab</formula1>
    </dataValidation>
    <dataValidation type="decimal" allowBlank="1" showInputMessage="1" showErrorMessage="1" sqref="E5:E14">
      <formula1>1</formula1>
      <formula2>24</formula2>
    </dataValidation>
  </dataValidations>
  <pageMargins left="0.51181102362204722" right="0.31496062992125984" top="0.74803149606299213" bottom="0.74803149606299213" header="0.31496062992125984" footer="0.31496062992125984"/>
  <pageSetup paperSize="9" scale="94" fitToHeight="0" orientation="landscape" horizontalDpi="1200" verticalDpi="1200" r:id="rId1"/>
  <headerFooter>
    <oddFooter>Pagina &amp;P din &amp;N</oddFooter>
  </headerFooter>
  <rowBreaks count="1" manualBreakCount="1">
    <brk id="14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613"/>
  <sheetViews>
    <sheetView topLeftCell="E1" workbookViewId="0">
      <pane ySplit="1" topLeftCell="A2" activePane="bottomLeft" state="frozen"/>
      <selection pane="bottomLeft" activeCell="I2" sqref="I2:I3"/>
    </sheetView>
  </sheetViews>
  <sheetFormatPr defaultRowHeight="15" x14ac:dyDescent="0.25"/>
  <cols>
    <col min="1" max="1" width="59.28515625" customWidth="1"/>
    <col min="2" max="2" width="9.140625" customWidth="1"/>
    <col min="3" max="3" width="3.140625" style="66" customWidth="1"/>
    <col min="4" max="4" width="53" customWidth="1"/>
    <col min="5" max="5" width="3.42578125" style="66" customWidth="1"/>
    <col min="6" max="6" width="57.28515625" customWidth="1"/>
    <col min="7" max="7" width="3" style="66" customWidth="1"/>
    <col min="11" max="11" width="14.28515625" customWidth="1"/>
    <col min="12" max="12" width="16.5703125" customWidth="1"/>
  </cols>
  <sheetData>
    <row r="1" spans="1:13" s="64" customFormat="1" ht="30.75" customHeight="1" x14ac:dyDescent="0.25">
      <c r="A1" s="64" t="s">
        <v>141</v>
      </c>
      <c r="C1" s="65"/>
      <c r="D1" s="64" t="s">
        <v>142</v>
      </c>
      <c r="E1" s="65"/>
      <c r="F1" s="64" t="s">
        <v>143</v>
      </c>
      <c r="G1" s="65"/>
      <c r="H1" s="64" t="s">
        <v>144</v>
      </c>
      <c r="I1" s="64" t="s">
        <v>144</v>
      </c>
      <c r="J1" s="64" t="s">
        <v>144</v>
      </c>
      <c r="K1" s="64" t="s">
        <v>144</v>
      </c>
      <c r="L1" s="64" t="s">
        <v>144</v>
      </c>
      <c r="M1" s="64" t="s">
        <v>144</v>
      </c>
    </row>
    <row r="2" spans="1:13" x14ac:dyDescent="0.25">
      <c r="A2" t="s">
        <v>336</v>
      </c>
      <c r="D2" t="s">
        <v>145</v>
      </c>
      <c r="F2" t="s">
        <v>146</v>
      </c>
      <c r="H2">
        <v>1</v>
      </c>
      <c r="I2" t="s">
        <v>147</v>
      </c>
      <c r="J2" t="s">
        <v>148</v>
      </c>
      <c r="K2" t="s">
        <v>149</v>
      </c>
      <c r="L2" t="s">
        <v>107</v>
      </c>
      <c r="M2" t="s">
        <v>1067</v>
      </c>
    </row>
    <row r="3" spans="1:13" x14ac:dyDescent="0.25">
      <c r="A3" t="s">
        <v>150</v>
      </c>
      <c r="D3" t="s">
        <v>151</v>
      </c>
      <c r="F3" t="s">
        <v>152</v>
      </c>
      <c r="H3">
        <v>2</v>
      </c>
      <c r="I3" t="s">
        <v>153</v>
      </c>
      <c r="J3" t="s">
        <v>154</v>
      </c>
      <c r="K3" t="s">
        <v>155</v>
      </c>
      <c r="L3" t="s">
        <v>1042</v>
      </c>
      <c r="M3" t="s">
        <v>1068</v>
      </c>
    </row>
    <row r="4" spans="1:13" x14ac:dyDescent="0.25">
      <c r="A4" t="s">
        <v>156</v>
      </c>
      <c r="D4" t="s">
        <v>157</v>
      </c>
      <c r="F4" t="s">
        <v>158</v>
      </c>
      <c r="H4">
        <v>3</v>
      </c>
      <c r="L4" t="s">
        <v>1043</v>
      </c>
      <c r="M4" t="s">
        <v>1069</v>
      </c>
    </row>
    <row r="5" spans="1:13" x14ac:dyDescent="0.25">
      <c r="A5" t="s">
        <v>159</v>
      </c>
      <c r="D5" t="s">
        <v>160</v>
      </c>
      <c r="F5" t="s">
        <v>161</v>
      </c>
      <c r="H5">
        <v>4</v>
      </c>
      <c r="L5" t="s">
        <v>1044</v>
      </c>
    </row>
    <row r="6" spans="1:13" x14ac:dyDescent="0.25">
      <c r="A6" t="s">
        <v>162</v>
      </c>
      <c r="D6" t="s">
        <v>163</v>
      </c>
      <c r="F6" t="s">
        <v>164</v>
      </c>
    </row>
    <row r="7" spans="1:13" x14ac:dyDescent="0.25">
      <c r="A7" t="s">
        <v>165</v>
      </c>
      <c r="D7" t="s">
        <v>166</v>
      </c>
      <c r="F7" t="s">
        <v>167</v>
      </c>
    </row>
    <row r="8" spans="1:13" x14ac:dyDescent="0.25">
      <c r="A8" t="s">
        <v>168</v>
      </c>
      <c r="D8" t="s">
        <v>169</v>
      </c>
      <c r="F8" t="s">
        <v>170</v>
      </c>
    </row>
    <row r="9" spans="1:13" x14ac:dyDescent="0.25">
      <c r="A9" t="s">
        <v>171</v>
      </c>
      <c r="D9" t="s">
        <v>172</v>
      </c>
      <c r="F9" t="s">
        <v>173</v>
      </c>
    </row>
    <row r="10" spans="1:13" x14ac:dyDescent="0.25">
      <c r="A10" t="s">
        <v>174</v>
      </c>
      <c r="D10" t="s">
        <v>175</v>
      </c>
      <c r="F10" t="s">
        <v>176</v>
      </c>
    </row>
    <row r="11" spans="1:13" x14ac:dyDescent="0.25">
      <c r="A11" t="s">
        <v>177</v>
      </c>
      <c r="D11" t="s">
        <v>16</v>
      </c>
      <c r="F11" t="s">
        <v>178</v>
      </c>
    </row>
    <row r="12" spans="1:13" x14ac:dyDescent="0.25">
      <c r="A12" t="s">
        <v>179</v>
      </c>
      <c r="D12" t="s">
        <v>180</v>
      </c>
      <c r="F12" t="s">
        <v>181</v>
      </c>
    </row>
    <row r="13" spans="1:13" x14ac:dyDescent="0.25">
      <c r="A13" t="s">
        <v>182</v>
      </c>
      <c r="D13" t="s">
        <v>183</v>
      </c>
      <c r="F13" t="s">
        <v>184</v>
      </c>
    </row>
    <row r="14" spans="1:13" x14ac:dyDescent="0.25">
      <c r="A14" t="s">
        <v>185</v>
      </c>
      <c r="D14" t="s">
        <v>186</v>
      </c>
      <c r="F14" t="s">
        <v>187</v>
      </c>
    </row>
    <row r="15" spans="1:13" x14ac:dyDescent="0.25">
      <c r="A15" t="s">
        <v>188</v>
      </c>
      <c r="D15" t="s">
        <v>189</v>
      </c>
      <c r="F15" t="s">
        <v>190</v>
      </c>
    </row>
    <row r="16" spans="1:13" x14ac:dyDescent="0.25">
      <c r="A16" t="s">
        <v>191</v>
      </c>
      <c r="D16" t="s">
        <v>192</v>
      </c>
      <c r="F16" t="s">
        <v>193</v>
      </c>
    </row>
    <row r="17" spans="1:6" x14ac:dyDescent="0.25">
      <c r="A17" t="s">
        <v>194</v>
      </c>
      <c r="D17" t="s">
        <v>195</v>
      </c>
      <c r="F17" t="s">
        <v>196</v>
      </c>
    </row>
    <row r="18" spans="1:6" x14ac:dyDescent="0.25">
      <c r="A18" t="s">
        <v>197</v>
      </c>
      <c r="D18" t="s">
        <v>198</v>
      </c>
      <c r="F18" t="s">
        <v>199</v>
      </c>
    </row>
    <row r="19" spans="1:6" x14ac:dyDescent="0.25">
      <c r="A19" t="s">
        <v>200</v>
      </c>
      <c r="D19" t="s">
        <v>201</v>
      </c>
      <c r="F19" t="s">
        <v>202</v>
      </c>
    </row>
    <row r="20" spans="1:6" x14ac:dyDescent="0.25">
      <c r="A20" t="s">
        <v>203</v>
      </c>
      <c r="D20" t="s">
        <v>14</v>
      </c>
      <c r="F20" t="s">
        <v>204</v>
      </c>
    </row>
    <row r="21" spans="1:6" x14ac:dyDescent="0.25">
      <c r="A21" t="s">
        <v>205</v>
      </c>
      <c r="D21" t="s">
        <v>15</v>
      </c>
      <c r="F21" t="s">
        <v>206</v>
      </c>
    </row>
    <row r="22" spans="1:6" x14ac:dyDescent="0.25">
      <c r="A22" t="s">
        <v>207</v>
      </c>
      <c r="D22" t="s">
        <v>208</v>
      </c>
      <c r="F22" t="s">
        <v>209</v>
      </c>
    </row>
    <row r="23" spans="1:6" x14ac:dyDescent="0.25">
      <c r="A23" t="s">
        <v>210</v>
      </c>
      <c r="D23" t="s">
        <v>211</v>
      </c>
      <c r="F23" t="s">
        <v>212</v>
      </c>
    </row>
    <row r="24" spans="1:6" x14ac:dyDescent="0.25">
      <c r="A24" t="s">
        <v>213</v>
      </c>
      <c r="D24" t="s">
        <v>214</v>
      </c>
      <c r="F24" t="s">
        <v>215</v>
      </c>
    </row>
    <row r="25" spans="1:6" x14ac:dyDescent="0.25">
      <c r="A25" t="s">
        <v>216</v>
      </c>
      <c r="D25" t="s">
        <v>217</v>
      </c>
      <c r="F25" t="s">
        <v>218</v>
      </c>
    </row>
    <row r="26" spans="1:6" x14ac:dyDescent="0.25">
      <c r="A26" t="s">
        <v>219</v>
      </c>
      <c r="D26" t="s">
        <v>220</v>
      </c>
      <c r="F26" t="s">
        <v>221</v>
      </c>
    </row>
    <row r="27" spans="1:6" x14ac:dyDescent="0.25">
      <c r="A27" t="s">
        <v>222</v>
      </c>
      <c r="D27" t="s">
        <v>223</v>
      </c>
      <c r="F27" t="s">
        <v>224</v>
      </c>
    </row>
    <row r="28" spans="1:6" x14ac:dyDescent="0.25">
      <c r="A28" t="s">
        <v>225</v>
      </c>
      <c r="D28" t="s">
        <v>226</v>
      </c>
      <c r="F28" t="s">
        <v>227</v>
      </c>
    </row>
    <row r="29" spans="1:6" x14ac:dyDescent="0.25">
      <c r="A29" t="s">
        <v>228</v>
      </c>
      <c r="D29" t="s">
        <v>229</v>
      </c>
      <c r="F29" t="s">
        <v>230</v>
      </c>
    </row>
    <row r="30" spans="1:6" x14ac:dyDescent="0.25">
      <c r="A30" t="s">
        <v>231</v>
      </c>
      <c r="D30" t="s">
        <v>232</v>
      </c>
      <c r="F30" t="s">
        <v>233</v>
      </c>
    </row>
    <row r="31" spans="1:6" x14ac:dyDescent="0.25">
      <c r="A31" t="s">
        <v>234</v>
      </c>
      <c r="D31" t="s">
        <v>235</v>
      </c>
      <c r="F31" t="s">
        <v>236</v>
      </c>
    </row>
    <row r="32" spans="1:6" x14ac:dyDescent="0.25">
      <c r="A32" t="s">
        <v>237</v>
      </c>
      <c r="D32" t="s">
        <v>238</v>
      </c>
      <c r="F32" t="s">
        <v>239</v>
      </c>
    </row>
    <row r="33" spans="1:6" x14ac:dyDescent="0.25">
      <c r="A33" t="s">
        <v>240</v>
      </c>
      <c r="D33" t="s">
        <v>241</v>
      </c>
      <c r="F33" t="s">
        <v>242</v>
      </c>
    </row>
    <row r="34" spans="1:6" x14ac:dyDescent="0.25">
      <c r="A34" t="s">
        <v>243</v>
      </c>
      <c r="F34" t="s">
        <v>244</v>
      </c>
    </row>
    <row r="35" spans="1:6" x14ac:dyDescent="0.25">
      <c r="A35" t="s">
        <v>245</v>
      </c>
      <c r="F35" t="s">
        <v>246</v>
      </c>
    </row>
    <row r="36" spans="1:6" x14ac:dyDescent="0.25">
      <c r="A36" t="s">
        <v>247</v>
      </c>
      <c r="F36" t="s">
        <v>248</v>
      </c>
    </row>
    <row r="37" spans="1:6" x14ac:dyDescent="0.25">
      <c r="A37" t="s">
        <v>249</v>
      </c>
      <c r="F37" t="s">
        <v>250</v>
      </c>
    </row>
    <row r="38" spans="1:6" x14ac:dyDescent="0.25">
      <c r="A38" t="s">
        <v>251</v>
      </c>
      <c r="F38" t="s">
        <v>252</v>
      </c>
    </row>
    <row r="39" spans="1:6" x14ac:dyDescent="0.25">
      <c r="A39" t="s">
        <v>253</v>
      </c>
      <c r="F39" t="s">
        <v>254</v>
      </c>
    </row>
    <row r="40" spans="1:6" x14ac:dyDescent="0.25">
      <c r="A40" t="s">
        <v>255</v>
      </c>
      <c r="F40" t="s">
        <v>256</v>
      </c>
    </row>
    <row r="41" spans="1:6" x14ac:dyDescent="0.25">
      <c r="A41" t="s">
        <v>257</v>
      </c>
      <c r="F41" t="s">
        <v>258</v>
      </c>
    </row>
    <row r="42" spans="1:6" x14ac:dyDescent="0.25">
      <c r="A42" t="s">
        <v>259</v>
      </c>
      <c r="F42" t="s">
        <v>260</v>
      </c>
    </row>
    <row r="43" spans="1:6" x14ac:dyDescent="0.25">
      <c r="A43" t="s">
        <v>261</v>
      </c>
      <c r="F43" t="s">
        <v>262</v>
      </c>
    </row>
    <row r="44" spans="1:6" x14ac:dyDescent="0.25">
      <c r="A44" t="s">
        <v>263</v>
      </c>
      <c r="F44" t="s">
        <v>264</v>
      </c>
    </row>
    <row r="45" spans="1:6" x14ac:dyDescent="0.25">
      <c r="A45" t="s">
        <v>265</v>
      </c>
      <c r="F45" t="s">
        <v>266</v>
      </c>
    </row>
    <row r="46" spans="1:6" x14ac:dyDescent="0.25">
      <c r="A46" t="s">
        <v>267</v>
      </c>
      <c r="F46" t="s">
        <v>268</v>
      </c>
    </row>
    <row r="47" spans="1:6" x14ac:dyDescent="0.25">
      <c r="A47" t="s">
        <v>269</v>
      </c>
      <c r="F47" t="s">
        <v>270</v>
      </c>
    </row>
    <row r="48" spans="1:6" x14ac:dyDescent="0.25">
      <c r="A48" t="s">
        <v>271</v>
      </c>
      <c r="F48" t="s">
        <v>272</v>
      </c>
    </row>
    <row r="49" spans="1:6" x14ac:dyDescent="0.25">
      <c r="A49" t="s">
        <v>273</v>
      </c>
      <c r="F49" t="s">
        <v>274</v>
      </c>
    </row>
    <row r="50" spans="1:6" x14ac:dyDescent="0.25">
      <c r="A50" t="s">
        <v>275</v>
      </c>
      <c r="F50" t="s">
        <v>276</v>
      </c>
    </row>
    <row r="51" spans="1:6" x14ac:dyDescent="0.25">
      <c r="A51" t="s">
        <v>277</v>
      </c>
      <c r="F51" t="s">
        <v>278</v>
      </c>
    </row>
    <row r="52" spans="1:6" x14ac:dyDescent="0.25">
      <c r="A52" t="s">
        <v>279</v>
      </c>
      <c r="F52" t="s">
        <v>280</v>
      </c>
    </row>
    <row r="53" spans="1:6" x14ac:dyDescent="0.25">
      <c r="A53" t="s">
        <v>281</v>
      </c>
      <c r="F53" t="s">
        <v>282</v>
      </c>
    </row>
    <row r="54" spans="1:6" x14ac:dyDescent="0.25">
      <c r="A54" t="s">
        <v>283</v>
      </c>
      <c r="F54" t="s">
        <v>284</v>
      </c>
    </row>
    <row r="55" spans="1:6" x14ac:dyDescent="0.25">
      <c r="A55" t="s">
        <v>285</v>
      </c>
      <c r="F55" t="s">
        <v>286</v>
      </c>
    </row>
    <row r="56" spans="1:6" x14ac:dyDescent="0.25">
      <c r="A56" t="s">
        <v>287</v>
      </c>
      <c r="F56" t="s">
        <v>288</v>
      </c>
    </row>
    <row r="57" spans="1:6" x14ac:dyDescent="0.25">
      <c r="A57" t="s">
        <v>289</v>
      </c>
      <c r="F57" t="s">
        <v>290</v>
      </c>
    </row>
    <row r="58" spans="1:6" x14ac:dyDescent="0.25">
      <c r="A58" t="s">
        <v>291</v>
      </c>
      <c r="F58" t="s">
        <v>292</v>
      </c>
    </row>
    <row r="59" spans="1:6" x14ac:dyDescent="0.25">
      <c r="A59" t="s">
        <v>293</v>
      </c>
      <c r="F59" t="s">
        <v>294</v>
      </c>
    </row>
    <row r="60" spans="1:6" x14ac:dyDescent="0.25">
      <c r="A60" t="s">
        <v>295</v>
      </c>
      <c r="F60" t="s">
        <v>36</v>
      </c>
    </row>
    <row r="61" spans="1:6" x14ac:dyDescent="0.25">
      <c r="A61" t="s">
        <v>296</v>
      </c>
      <c r="F61" t="s">
        <v>297</v>
      </c>
    </row>
    <row r="62" spans="1:6" x14ac:dyDescent="0.25">
      <c r="A62" t="s">
        <v>298</v>
      </c>
      <c r="F62" t="s">
        <v>299</v>
      </c>
    </row>
    <row r="63" spans="1:6" x14ac:dyDescent="0.25">
      <c r="A63" t="s">
        <v>300</v>
      </c>
      <c r="F63" t="s">
        <v>301</v>
      </c>
    </row>
    <row r="64" spans="1:6" x14ac:dyDescent="0.25">
      <c r="A64" t="s">
        <v>302</v>
      </c>
      <c r="F64" t="s">
        <v>303</v>
      </c>
    </row>
    <row r="65" spans="1:6" x14ac:dyDescent="0.25">
      <c r="A65" t="s">
        <v>304</v>
      </c>
      <c r="F65" t="s">
        <v>305</v>
      </c>
    </row>
    <row r="66" spans="1:6" x14ac:dyDescent="0.25">
      <c r="A66" t="s">
        <v>306</v>
      </c>
      <c r="F66" t="s">
        <v>307</v>
      </c>
    </row>
    <row r="67" spans="1:6" x14ac:dyDescent="0.25">
      <c r="A67" t="s">
        <v>308</v>
      </c>
      <c r="F67" t="s">
        <v>309</v>
      </c>
    </row>
    <row r="68" spans="1:6" x14ac:dyDescent="0.25">
      <c r="A68" t="s">
        <v>310</v>
      </c>
      <c r="F68" t="s">
        <v>311</v>
      </c>
    </row>
    <row r="69" spans="1:6" x14ac:dyDescent="0.25">
      <c r="A69" t="s">
        <v>312</v>
      </c>
      <c r="F69" t="s">
        <v>313</v>
      </c>
    </row>
    <row r="70" spans="1:6" x14ac:dyDescent="0.25">
      <c r="A70" t="s">
        <v>314</v>
      </c>
      <c r="F70" t="s">
        <v>315</v>
      </c>
    </row>
    <row r="71" spans="1:6" x14ac:dyDescent="0.25">
      <c r="A71" t="s">
        <v>316</v>
      </c>
      <c r="F71" t="s">
        <v>317</v>
      </c>
    </row>
    <row r="72" spans="1:6" x14ac:dyDescent="0.25">
      <c r="A72" t="s">
        <v>318</v>
      </c>
      <c r="F72" t="s">
        <v>319</v>
      </c>
    </row>
    <row r="73" spans="1:6" x14ac:dyDescent="0.25">
      <c r="A73" t="s">
        <v>320</v>
      </c>
      <c r="F73" t="s">
        <v>321</v>
      </c>
    </row>
    <row r="74" spans="1:6" x14ac:dyDescent="0.25">
      <c r="A74" t="s">
        <v>322</v>
      </c>
      <c r="F74" t="s">
        <v>323</v>
      </c>
    </row>
    <row r="75" spans="1:6" x14ac:dyDescent="0.25">
      <c r="A75" t="s">
        <v>324</v>
      </c>
      <c r="F75" t="s">
        <v>325</v>
      </c>
    </row>
    <row r="76" spans="1:6" x14ac:dyDescent="0.25">
      <c r="A76" t="s">
        <v>326</v>
      </c>
      <c r="F76" t="s">
        <v>327</v>
      </c>
    </row>
    <row r="77" spans="1:6" x14ac:dyDescent="0.25">
      <c r="A77" t="s">
        <v>328</v>
      </c>
      <c r="F77" t="s">
        <v>329</v>
      </c>
    </row>
    <row r="78" spans="1:6" x14ac:dyDescent="0.25">
      <c r="A78" t="s">
        <v>330</v>
      </c>
      <c r="F78" t="s">
        <v>331</v>
      </c>
    </row>
    <row r="79" spans="1:6" x14ac:dyDescent="0.25">
      <c r="A79" t="s">
        <v>332</v>
      </c>
      <c r="F79" t="s">
        <v>333</v>
      </c>
    </row>
    <row r="80" spans="1:6" x14ac:dyDescent="0.25">
      <c r="A80" t="s">
        <v>334</v>
      </c>
      <c r="F80" t="s">
        <v>335</v>
      </c>
    </row>
    <row r="81" spans="1:6" x14ac:dyDescent="0.25">
      <c r="A81" t="s">
        <v>336</v>
      </c>
      <c r="F81" t="s">
        <v>337</v>
      </c>
    </row>
    <row r="82" spans="1:6" x14ac:dyDescent="0.25">
      <c r="A82" t="s">
        <v>338</v>
      </c>
      <c r="F82" t="s">
        <v>339</v>
      </c>
    </row>
    <row r="83" spans="1:6" x14ac:dyDescent="0.25">
      <c r="A83" t="s">
        <v>340</v>
      </c>
      <c r="F83" t="s">
        <v>341</v>
      </c>
    </row>
    <row r="84" spans="1:6" x14ac:dyDescent="0.25">
      <c r="A84" t="s">
        <v>342</v>
      </c>
      <c r="F84" t="s">
        <v>343</v>
      </c>
    </row>
    <row r="85" spans="1:6" x14ac:dyDescent="0.25">
      <c r="A85" t="s">
        <v>344</v>
      </c>
      <c r="F85" t="s">
        <v>345</v>
      </c>
    </row>
    <row r="86" spans="1:6" x14ac:dyDescent="0.25">
      <c r="A86" t="s">
        <v>346</v>
      </c>
      <c r="F86" t="s">
        <v>347</v>
      </c>
    </row>
    <row r="87" spans="1:6" x14ac:dyDescent="0.25">
      <c r="A87" t="s">
        <v>348</v>
      </c>
      <c r="F87" t="s">
        <v>349</v>
      </c>
    </row>
    <row r="88" spans="1:6" x14ac:dyDescent="0.25">
      <c r="A88" t="s">
        <v>350</v>
      </c>
      <c r="F88" t="s">
        <v>351</v>
      </c>
    </row>
    <row r="89" spans="1:6" x14ac:dyDescent="0.25">
      <c r="A89" t="s">
        <v>352</v>
      </c>
      <c r="F89" t="s">
        <v>353</v>
      </c>
    </row>
    <row r="90" spans="1:6" x14ac:dyDescent="0.25">
      <c r="A90" t="s">
        <v>354</v>
      </c>
      <c r="F90" t="s">
        <v>355</v>
      </c>
    </row>
    <row r="91" spans="1:6" x14ac:dyDescent="0.25">
      <c r="A91" t="s">
        <v>356</v>
      </c>
      <c r="F91" t="s">
        <v>357</v>
      </c>
    </row>
    <row r="92" spans="1:6" x14ac:dyDescent="0.25">
      <c r="A92" t="s">
        <v>358</v>
      </c>
      <c r="F92" t="s">
        <v>359</v>
      </c>
    </row>
    <row r="93" spans="1:6" x14ac:dyDescent="0.25">
      <c r="A93" t="s">
        <v>360</v>
      </c>
      <c r="F93" t="s">
        <v>361</v>
      </c>
    </row>
    <row r="94" spans="1:6" x14ac:dyDescent="0.25">
      <c r="A94" t="s">
        <v>362</v>
      </c>
      <c r="F94" t="s">
        <v>363</v>
      </c>
    </row>
    <row r="95" spans="1:6" x14ac:dyDescent="0.25">
      <c r="A95" t="s">
        <v>364</v>
      </c>
      <c r="F95" t="s">
        <v>365</v>
      </c>
    </row>
    <row r="96" spans="1:6" x14ac:dyDescent="0.25">
      <c r="A96" t="s">
        <v>366</v>
      </c>
      <c r="F96" t="s">
        <v>367</v>
      </c>
    </row>
    <row r="97" spans="1:6" x14ac:dyDescent="0.25">
      <c r="A97" t="s">
        <v>368</v>
      </c>
      <c r="F97" t="s">
        <v>369</v>
      </c>
    </row>
    <row r="98" spans="1:6" x14ac:dyDescent="0.25">
      <c r="A98" t="s">
        <v>370</v>
      </c>
      <c r="F98" t="s">
        <v>371</v>
      </c>
    </row>
    <row r="99" spans="1:6" x14ac:dyDescent="0.25">
      <c r="A99" t="s">
        <v>372</v>
      </c>
      <c r="F99" t="s">
        <v>373</v>
      </c>
    </row>
    <row r="100" spans="1:6" x14ac:dyDescent="0.25">
      <c r="A100" t="s">
        <v>374</v>
      </c>
      <c r="F100" t="s">
        <v>375</v>
      </c>
    </row>
    <row r="101" spans="1:6" x14ac:dyDescent="0.25">
      <c r="A101" t="s">
        <v>376</v>
      </c>
      <c r="F101" t="s">
        <v>377</v>
      </c>
    </row>
    <row r="102" spans="1:6" x14ac:dyDescent="0.25">
      <c r="A102" t="s">
        <v>378</v>
      </c>
      <c r="F102" t="s">
        <v>379</v>
      </c>
    </row>
    <row r="103" spans="1:6" x14ac:dyDescent="0.25">
      <c r="A103" t="s">
        <v>380</v>
      </c>
      <c r="F103" t="s">
        <v>381</v>
      </c>
    </row>
    <row r="104" spans="1:6" x14ac:dyDescent="0.25">
      <c r="A104" t="s">
        <v>382</v>
      </c>
      <c r="F104" t="s">
        <v>383</v>
      </c>
    </row>
    <row r="105" spans="1:6" x14ac:dyDescent="0.25">
      <c r="A105" t="s">
        <v>384</v>
      </c>
      <c r="F105" t="s">
        <v>385</v>
      </c>
    </row>
    <row r="106" spans="1:6" x14ac:dyDescent="0.25">
      <c r="A106" t="s">
        <v>386</v>
      </c>
      <c r="F106" t="s">
        <v>387</v>
      </c>
    </row>
    <row r="107" spans="1:6" x14ac:dyDescent="0.25">
      <c r="A107" t="s">
        <v>388</v>
      </c>
      <c r="F107" t="s">
        <v>389</v>
      </c>
    </row>
    <row r="108" spans="1:6" x14ac:dyDescent="0.25">
      <c r="A108" t="s">
        <v>390</v>
      </c>
      <c r="F108" t="s">
        <v>391</v>
      </c>
    </row>
    <row r="109" spans="1:6" x14ac:dyDescent="0.25">
      <c r="A109" t="s">
        <v>392</v>
      </c>
      <c r="F109" t="s">
        <v>393</v>
      </c>
    </row>
    <row r="110" spans="1:6" x14ac:dyDescent="0.25">
      <c r="A110" t="s">
        <v>394</v>
      </c>
      <c r="F110" t="s">
        <v>395</v>
      </c>
    </row>
    <row r="111" spans="1:6" x14ac:dyDescent="0.25">
      <c r="A111" t="s">
        <v>396</v>
      </c>
      <c r="F111" t="s">
        <v>397</v>
      </c>
    </row>
    <row r="112" spans="1:6" x14ac:dyDescent="0.25">
      <c r="A112" t="s">
        <v>398</v>
      </c>
      <c r="F112" t="s">
        <v>399</v>
      </c>
    </row>
    <row r="113" spans="1:6" x14ac:dyDescent="0.25">
      <c r="A113" t="s">
        <v>400</v>
      </c>
      <c r="F113" t="s">
        <v>401</v>
      </c>
    </row>
    <row r="114" spans="1:6" x14ac:dyDescent="0.25">
      <c r="A114" t="s">
        <v>402</v>
      </c>
      <c r="F114" t="s">
        <v>403</v>
      </c>
    </row>
    <row r="115" spans="1:6" x14ac:dyDescent="0.25">
      <c r="A115" t="s">
        <v>404</v>
      </c>
      <c r="F115" t="s">
        <v>405</v>
      </c>
    </row>
    <row r="116" spans="1:6" x14ac:dyDescent="0.25">
      <c r="A116" t="s">
        <v>406</v>
      </c>
      <c r="F116" t="s">
        <v>407</v>
      </c>
    </row>
    <row r="117" spans="1:6" x14ac:dyDescent="0.25">
      <c r="A117" t="s">
        <v>408</v>
      </c>
      <c r="F117" t="s">
        <v>409</v>
      </c>
    </row>
    <row r="118" spans="1:6" x14ac:dyDescent="0.25">
      <c r="A118" t="s">
        <v>410</v>
      </c>
      <c r="F118" t="s">
        <v>411</v>
      </c>
    </row>
    <row r="119" spans="1:6" x14ac:dyDescent="0.25">
      <c r="A119" t="s">
        <v>412</v>
      </c>
      <c r="F119" t="s">
        <v>413</v>
      </c>
    </row>
    <row r="120" spans="1:6" x14ac:dyDescent="0.25">
      <c r="A120" t="s">
        <v>414</v>
      </c>
      <c r="F120" t="s">
        <v>415</v>
      </c>
    </row>
    <row r="121" spans="1:6" x14ac:dyDescent="0.25">
      <c r="A121" t="s">
        <v>416</v>
      </c>
      <c r="F121" t="s">
        <v>417</v>
      </c>
    </row>
    <row r="122" spans="1:6" x14ac:dyDescent="0.25">
      <c r="A122" t="s">
        <v>418</v>
      </c>
      <c r="F122" t="s">
        <v>419</v>
      </c>
    </row>
    <row r="123" spans="1:6" x14ac:dyDescent="0.25">
      <c r="A123" t="s">
        <v>420</v>
      </c>
      <c r="F123" t="s">
        <v>421</v>
      </c>
    </row>
    <row r="124" spans="1:6" x14ac:dyDescent="0.25">
      <c r="A124" t="s">
        <v>422</v>
      </c>
      <c r="F124" t="s">
        <v>423</v>
      </c>
    </row>
    <row r="125" spans="1:6" x14ac:dyDescent="0.25">
      <c r="A125" t="s">
        <v>424</v>
      </c>
      <c r="F125" t="s">
        <v>425</v>
      </c>
    </row>
    <row r="126" spans="1:6" x14ac:dyDescent="0.25">
      <c r="A126" t="s">
        <v>426</v>
      </c>
      <c r="F126" t="s">
        <v>427</v>
      </c>
    </row>
    <row r="127" spans="1:6" x14ac:dyDescent="0.25">
      <c r="A127" t="s">
        <v>428</v>
      </c>
      <c r="F127" t="s">
        <v>429</v>
      </c>
    </row>
    <row r="128" spans="1:6" x14ac:dyDescent="0.25">
      <c r="A128" t="s">
        <v>430</v>
      </c>
      <c r="F128" t="s">
        <v>431</v>
      </c>
    </row>
    <row r="129" spans="1:6" x14ac:dyDescent="0.25">
      <c r="A129" t="s">
        <v>432</v>
      </c>
      <c r="F129" t="s">
        <v>433</v>
      </c>
    </row>
    <row r="130" spans="1:6" x14ac:dyDescent="0.25">
      <c r="A130" t="s">
        <v>434</v>
      </c>
      <c r="F130" t="s">
        <v>435</v>
      </c>
    </row>
    <row r="131" spans="1:6" x14ac:dyDescent="0.25">
      <c r="A131" t="s">
        <v>436</v>
      </c>
      <c r="F131" t="s">
        <v>437</v>
      </c>
    </row>
    <row r="132" spans="1:6" x14ac:dyDescent="0.25">
      <c r="A132" t="s">
        <v>438</v>
      </c>
      <c r="F132" t="s">
        <v>439</v>
      </c>
    </row>
    <row r="133" spans="1:6" x14ac:dyDescent="0.25">
      <c r="A133" t="s">
        <v>440</v>
      </c>
      <c r="F133" t="s">
        <v>441</v>
      </c>
    </row>
    <row r="134" spans="1:6" x14ac:dyDescent="0.25">
      <c r="A134" t="s">
        <v>442</v>
      </c>
      <c r="F134" t="s">
        <v>443</v>
      </c>
    </row>
    <row r="135" spans="1:6" x14ac:dyDescent="0.25">
      <c r="A135" t="s">
        <v>444</v>
      </c>
      <c r="F135" t="s">
        <v>445</v>
      </c>
    </row>
    <row r="136" spans="1:6" x14ac:dyDescent="0.25">
      <c r="A136" t="s">
        <v>446</v>
      </c>
      <c r="F136" t="s">
        <v>447</v>
      </c>
    </row>
    <row r="137" spans="1:6" x14ac:dyDescent="0.25">
      <c r="A137" t="s">
        <v>448</v>
      </c>
      <c r="F137" t="s">
        <v>449</v>
      </c>
    </row>
    <row r="138" spans="1:6" x14ac:dyDescent="0.25">
      <c r="A138" t="s">
        <v>450</v>
      </c>
      <c r="F138" t="s">
        <v>451</v>
      </c>
    </row>
    <row r="139" spans="1:6" x14ac:dyDescent="0.25">
      <c r="A139" t="s">
        <v>452</v>
      </c>
      <c r="F139" t="s">
        <v>453</v>
      </c>
    </row>
    <row r="140" spans="1:6" x14ac:dyDescent="0.25">
      <c r="A140" t="s">
        <v>454</v>
      </c>
      <c r="F140" t="s">
        <v>455</v>
      </c>
    </row>
    <row r="141" spans="1:6" x14ac:dyDescent="0.25">
      <c r="A141" t="s">
        <v>456</v>
      </c>
      <c r="F141" t="s">
        <v>457</v>
      </c>
    </row>
    <row r="142" spans="1:6" x14ac:dyDescent="0.25">
      <c r="A142" t="s">
        <v>458</v>
      </c>
      <c r="F142" t="s">
        <v>459</v>
      </c>
    </row>
    <row r="143" spans="1:6" x14ac:dyDescent="0.25">
      <c r="A143" t="s">
        <v>460</v>
      </c>
      <c r="F143" t="s">
        <v>121</v>
      </c>
    </row>
    <row r="144" spans="1:6" x14ac:dyDescent="0.25">
      <c r="A144" t="s">
        <v>461</v>
      </c>
      <c r="F144" t="s">
        <v>462</v>
      </c>
    </row>
    <row r="145" spans="1:6" x14ac:dyDescent="0.25">
      <c r="A145" t="s">
        <v>463</v>
      </c>
      <c r="F145" t="s">
        <v>464</v>
      </c>
    </row>
    <row r="146" spans="1:6" x14ac:dyDescent="0.25">
      <c r="A146" t="s">
        <v>465</v>
      </c>
      <c r="F146" t="s">
        <v>466</v>
      </c>
    </row>
    <row r="147" spans="1:6" x14ac:dyDescent="0.25">
      <c r="A147" t="s">
        <v>467</v>
      </c>
      <c r="F147" t="s">
        <v>468</v>
      </c>
    </row>
    <row r="148" spans="1:6" x14ac:dyDescent="0.25">
      <c r="A148" t="s">
        <v>469</v>
      </c>
      <c r="F148" t="s">
        <v>470</v>
      </c>
    </row>
    <row r="149" spans="1:6" x14ac:dyDescent="0.25">
      <c r="A149" t="s">
        <v>471</v>
      </c>
      <c r="F149" t="s">
        <v>472</v>
      </c>
    </row>
    <row r="150" spans="1:6" x14ac:dyDescent="0.25">
      <c r="A150" t="s">
        <v>473</v>
      </c>
      <c r="F150" t="s">
        <v>474</v>
      </c>
    </row>
    <row r="151" spans="1:6" x14ac:dyDescent="0.25">
      <c r="A151" t="s">
        <v>475</v>
      </c>
      <c r="F151" t="s">
        <v>476</v>
      </c>
    </row>
    <row r="152" spans="1:6" x14ac:dyDescent="0.25">
      <c r="A152" t="s">
        <v>477</v>
      </c>
      <c r="F152" t="s">
        <v>478</v>
      </c>
    </row>
    <row r="153" spans="1:6" x14ac:dyDescent="0.25">
      <c r="A153" t="s">
        <v>479</v>
      </c>
      <c r="F153" t="s">
        <v>480</v>
      </c>
    </row>
    <row r="154" spans="1:6" x14ac:dyDescent="0.25">
      <c r="A154" t="s">
        <v>481</v>
      </c>
      <c r="F154" t="s">
        <v>482</v>
      </c>
    </row>
    <row r="155" spans="1:6" x14ac:dyDescent="0.25">
      <c r="A155" t="s">
        <v>483</v>
      </c>
      <c r="F155" t="s">
        <v>484</v>
      </c>
    </row>
    <row r="156" spans="1:6" x14ac:dyDescent="0.25">
      <c r="A156" t="s">
        <v>485</v>
      </c>
      <c r="F156" t="s">
        <v>486</v>
      </c>
    </row>
    <row r="157" spans="1:6" x14ac:dyDescent="0.25">
      <c r="A157" t="s">
        <v>487</v>
      </c>
      <c r="F157" t="s">
        <v>488</v>
      </c>
    </row>
    <row r="158" spans="1:6" x14ac:dyDescent="0.25">
      <c r="A158" t="s">
        <v>489</v>
      </c>
      <c r="F158" t="s">
        <v>490</v>
      </c>
    </row>
    <row r="159" spans="1:6" x14ac:dyDescent="0.25">
      <c r="A159" t="s">
        <v>491</v>
      </c>
      <c r="F159" t="s">
        <v>492</v>
      </c>
    </row>
    <row r="160" spans="1:6" x14ac:dyDescent="0.25">
      <c r="A160" t="s">
        <v>493</v>
      </c>
      <c r="F160" t="s">
        <v>494</v>
      </c>
    </row>
    <row r="161" spans="1:6" x14ac:dyDescent="0.25">
      <c r="A161" t="s">
        <v>495</v>
      </c>
      <c r="F161" t="s">
        <v>496</v>
      </c>
    </row>
    <row r="162" spans="1:6" x14ac:dyDescent="0.25">
      <c r="A162" t="s">
        <v>497</v>
      </c>
      <c r="F162" t="s">
        <v>498</v>
      </c>
    </row>
    <row r="163" spans="1:6" x14ac:dyDescent="0.25">
      <c r="A163" t="s">
        <v>499</v>
      </c>
      <c r="F163" t="s">
        <v>500</v>
      </c>
    </row>
    <row r="164" spans="1:6" x14ac:dyDescent="0.25">
      <c r="A164" t="s">
        <v>501</v>
      </c>
      <c r="F164" t="s">
        <v>502</v>
      </c>
    </row>
    <row r="165" spans="1:6" x14ac:dyDescent="0.25">
      <c r="A165" t="s">
        <v>503</v>
      </c>
      <c r="F165" t="s">
        <v>504</v>
      </c>
    </row>
    <row r="166" spans="1:6" x14ac:dyDescent="0.25">
      <c r="A166" t="s">
        <v>505</v>
      </c>
      <c r="F166" t="s">
        <v>506</v>
      </c>
    </row>
    <row r="167" spans="1:6" x14ac:dyDescent="0.25">
      <c r="A167" t="s">
        <v>507</v>
      </c>
      <c r="F167" t="s">
        <v>508</v>
      </c>
    </row>
    <row r="168" spans="1:6" x14ac:dyDescent="0.25">
      <c r="A168" t="s">
        <v>509</v>
      </c>
      <c r="F168" t="s">
        <v>510</v>
      </c>
    </row>
    <row r="169" spans="1:6" x14ac:dyDescent="0.25">
      <c r="A169" t="s">
        <v>511</v>
      </c>
      <c r="F169" t="s">
        <v>512</v>
      </c>
    </row>
    <row r="170" spans="1:6" x14ac:dyDescent="0.25">
      <c r="A170" t="s">
        <v>513</v>
      </c>
      <c r="F170" t="s">
        <v>514</v>
      </c>
    </row>
    <row r="171" spans="1:6" x14ac:dyDescent="0.25">
      <c r="A171" t="s">
        <v>515</v>
      </c>
      <c r="F171" t="s">
        <v>516</v>
      </c>
    </row>
    <row r="172" spans="1:6" x14ac:dyDescent="0.25">
      <c r="A172" t="s">
        <v>517</v>
      </c>
      <c r="F172" t="s">
        <v>518</v>
      </c>
    </row>
    <row r="173" spans="1:6" x14ac:dyDescent="0.25">
      <c r="A173" t="s">
        <v>519</v>
      </c>
      <c r="F173" t="s">
        <v>520</v>
      </c>
    </row>
    <row r="174" spans="1:6" x14ac:dyDescent="0.25">
      <c r="A174" t="s">
        <v>521</v>
      </c>
      <c r="F174" t="s">
        <v>522</v>
      </c>
    </row>
    <row r="175" spans="1:6" x14ac:dyDescent="0.25">
      <c r="A175" t="s">
        <v>523</v>
      </c>
      <c r="F175" t="s">
        <v>524</v>
      </c>
    </row>
    <row r="176" spans="1:6" x14ac:dyDescent="0.25">
      <c r="A176" t="s">
        <v>525</v>
      </c>
      <c r="F176" t="s">
        <v>526</v>
      </c>
    </row>
    <row r="177" spans="1:6" x14ac:dyDescent="0.25">
      <c r="A177" t="s">
        <v>527</v>
      </c>
      <c r="F177" t="s">
        <v>528</v>
      </c>
    </row>
    <row r="178" spans="1:6" x14ac:dyDescent="0.25">
      <c r="A178" t="s">
        <v>529</v>
      </c>
      <c r="F178" t="s">
        <v>530</v>
      </c>
    </row>
    <row r="179" spans="1:6" x14ac:dyDescent="0.25">
      <c r="A179" t="s">
        <v>531</v>
      </c>
      <c r="F179" t="s">
        <v>532</v>
      </c>
    </row>
    <row r="180" spans="1:6" x14ac:dyDescent="0.25">
      <c r="A180" t="s">
        <v>533</v>
      </c>
      <c r="F180" t="s">
        <v>534</v>
      </c>
    </row>
    <row r="181" spans="1:6" x14ac:dyDescent="0.25">
      <c r="A181" t="s">
        <v>535</v>
      </c>
      <c r="F181" t="s">
        <v>536</v>
      </c>
    </row>
    <row r="182" spans="1:6" x14ac:dyDescent="0.25">
      <c r="A182" t="s">
        <v>537</v>
      </c>
      <c r="F182" t="s">
        <v>538</v>
      </c>
    </row>
    <row r="183" spans="1:6" x14ac:dyDescent="0.25">
      <c r="A183" t="s">
        <v>539</v>
      </c>
      <c r="F183" t="s">
        <v>540</v>
      </c>
    </row>
    <row r="184" spans="1:6" x14ac:dyDescent="0.25">
      <c r="A184" t="s">
        <v>541</v>
      </c>
      <c r="F184" t="s">
        <v>542</v>
      </c>
    </row>
    <row r="185" spans="1:6" x14ac:dyDescent="0.25">
      <c r="A185" t="s">
        <v>543</v>
      </c>
      <c r="F185" t="s">
        <v>544</v>
      </c>
    </row>
    <row r="186" spans="1:6" x14ac:dyDescent="0.25">
      <c r="A186" t="s">
        <v>545</v>
      </c>
      <c r="F186" t="s">
        <v>546</v>
      </c>
    </row>
    <row r="187" spans="1:6" x14ac:dyDescent="0.25">
      <c r="A187" t="s">
        <v>547</v>
      </c>
      <c r="F187" t="s">
        <v>548</v>
      </c>
    </row>
    <row r="188" spans="1:6" x14ac:dyDescent="0.25">
      <c r="A188" t="s">
        <v>549</v>
      </c>
      <c r="F188" t="s">
        <v>550</v>
      </c>
    </row>
    <row r="189" spans="1:6" x14ac:dyDescent="0.25">
      <c r="A189" t="s">
        <v>551</v>
      </c>
      <c r="F189" t="s">
        <v>552</v>
      </c>
    </row>
    <row r="190" spans="1:6" x14ac:dyDescent="0.25">
      <c r="A190" t="s">
        <v>553</v>
      </c>
      <c r="F190" t="s">
        <v>554</v>
      </c>
    </row>
    <row r="191" spans="1:6" x14ac:dyDescent="0.25">
      <c r="A191" t="s">
        <v>555</v>
      </c>
      <c r="F191" t="s">
        <v>556</v>
      </c>
    </row>
    <row r="192" spans="1:6" x14ac:dyDescent="0.25">
      <c r="A192" t="s">
        <v>557</v>
      </c>
      <c r="F192" t="s">
        <v>558</v>
      </c>
    </row>
    <row r="193" spans="1:6" x14ac:dyDescent="0.25">
      <c r="A193" t="s">
        <v>559</v>
      </c>
      <c r="F193" t="s">
        <v>560</v>
      </c>
    </row>
    <row r="194" spans="1:6" x14ac:dyDescent="0.25">
      <c r="A194" t="s">
        <v>561</v>
      </c>
      <c r="F194" t="s">
        <v>562</v>
      </c>
    </row>
    <row r="195" spans="1:6" x14ac:dyDescent="0.25">
      <c r="A195" t="s">
        <v>563</v>
      </c>
      <c r="F195" t="s">
        <v>564</v>
      </c>
    </row>
    <row r="196" spans="1:6" x14ac:dyDescent="0.25">
      <c r="A196" t="s">
        <v>565</v>
      </c>
      <c r="F196" t="s">
        <v>566</v>
      </c>
    </row>
    <row r="197" spans="1:6" x14ac:dyDescent="0.25">
      <c r="A197" t="s">
        <v>567</v>
      </c>
      <c r="F197" t="s">
        <v>568</v>
      </c>
    </row>
    <row r="198" spans="1:6" x14ac:dyDescent="0.25">
      <c r="A198" t="s">
        <v>569</v>
      </c>
      <c r="F198" t="s">
        <v>570</v>
      </c>
    </row>
    <row r="199" spans="1:6" x14ac:dyDescent="0.25">
      <c r="A199" t="s">
        <v>571</v>
      </c>
      <c r="F199" t="s">
        <v>572</v>
      </c>
    </row>
    <row r="200" spans="1:6" x14ac:dyDescent="0.25">
      <c r="A200" t="s">
        <v>573</v>
      </c>
      <c r="F200" t="s">
        <v>574</v>
      </c>
    </row>
    <row r="201" spans="1:6" x14ac:dyDescent="0.25">
      <c r="A201" t="s">
        <v>575</v>
      </c>
      <c r="F201" t="s">
        <v>576</v>
      </c>
    </row>
    <row r="202" spans="1:6" x14ac:dyDescent="0.25">
      <c r="A202" t="s">
        <v>577</v>
      </c>
      <c r="F202" t="s">
        <v>578</v>
      </c>
    </row>
    <row r="203" spans="1:6" x14ac:dyDescent="0.25">
      <c r="A203" t="s">
        <v>579</v>
      </c>
      <c r="F203" t="s">
        <v>580</v>
      </c>
    </row>
    <row r="204" spans="1:6" x14ac:dyDescent="0.25">
      <c r="A204" t="s">
        <v>581</v>
      </c>
      <c r="F204" t="s">
        <v>582</v>
      </c>
    </row>
    <row r="205" spans="1:6" x14ac:dyDescent="0.25">
      <c r="A205" t="s">
        <v>583</v>
      </c>
      <c r="F205" t="s">
        <v>584</v>
      </c>
    </row>
    <row r="206" spans="1:6" x14ac:dyDescent="0.25">
      <c r="A206" t="s">
        <v>585</v>
      </c>
      <c r="F206" t="s">
        <v>586</v>
      </c>
    </row>
    <row r="207" spans="1:6" x14ac:dyDescent="0.25">
      <c r="A207" t="s">
        <v>587</v>
      </c>
      <c r="F207" t="s">
        <v>588</v>
      </c>
    </row>
    <row r="208" spans="1:6" x14ac:dyDescent="0.25">
      <c r="A208" t="s">
        <v>589</v>
      </c>
      <c r="F208" t="s">
        <v>590</v>
      </c>
    </row>
    <row r="209" spans="1:6" x14ac:dyDescent="0.25">
      <c r="A209" t="s">
        <v>591</v>
      </c>
      <c r="F209" t="s">
        <v>592</v>
      </c>
    </row>
    <row r="210" spans="1:6" x14ac:dyDescent="0.25">
      <c r="A210" t="s">
        <v>593</v>
      </c>
      <c r="F210" t="s">
        <v>40</v>
      </c>
    </row>
    <row r="211" spans="1:6" x14ac:dyDescent="0.25">
      <c r="A211" t="s">
        <v>594</v>
      </c>
      <c r="F211" t="s">
        <v>595</v>
      </c>
    </row>
    <row r="212" spans="1:6" x14ac:dyDescent="0.25">
      <c r="A212" t="s">
        <v>596</v>
      </c>
      <c r="F212" t="s">
        <v>597</v>
      </c>
    </row>
    <row r="213" spans="1:6" x14ac:dyDescent="0.25">
      <c r="A213" t="s">
        <v>598</v>
      </c>
      <c r="F213" t="s">
        <v>599</v>
      </c>
    </row>
    <row r="214" spans="1:6" x14ac:dyDescent="0.25">
      <c r="A214" t="s">
        <v>600</v>
      </c>
      <c r="F214" t="s">
        <v>601</v>
      </c>
    </row>
    <row r="215" spans="1:6" x14ac:dyDescent="0.25">
      <c r="A215" t="s">
        <v>602</v>
      </c>
      <c r="F215" t="s">
        <v>603</v>
      </c>
    </row>
    <row r="216" spans="1:6" x14ac:dyDescent="0.25">
      <c r="A216" t="s">
        <v>604</v>
      </c>
      <c r="F216" t="s">
        <v>605</v>
      </c>
    </row>
    <row r="217" spans="1:6" x14ac:dyDescent="0.25">
      <c r="A217" t="s">
        <v>606</v>
      </c>
      <c r="F217" t="s">
        <v>607</v>
      </c>
    </row>
    <row r="218" spans="1:6" x14ac:dyDescent="0.25">
      <c r="A218" t="s">
        <v>608</v>
      </c>
      <c r="F218" t="s">
        <v>609</v>
      </c>
    </row>
    <row r="219" spans="1:6" x14ac:dyDescent="0.25">
      <c r="A219" t="s">
        <v>610</v>
      </c>
      <c r="F219" t="s">
        <v>611</v>
      </c>
    </row>
    <row r="220" spans="1:6" x14ac:dyDescent="0.25">
      <c r="A220" t="s">
        <v>612</v>
      </c>
      <c r="F220" t="s">
        <v>613</v>
      </c>
    </row>
    <row r="221" spans="1:6" x14ac:dyDescent="0.25">
      <c r="F221" t="s">
        <v>614</v>
      </c>
    </row>
    <row r="222" spans="1:6" x14ac:dyDescent="0.25">
      <c r="F222" t="s">
        <v>615</v>
      </c>
    </row>
    <row r="223" spans="1:6" x14ac:dyDescent="0.25">
      <c r="F223" t="s">
        <v>616</v>
      </c>
    </row>
    <row r="224" spans="1:6" x14ac:dyDescent="0.25">
      <c r="F224" t="s">
        <v>617</v>
      </c>
    </row>
    <row r="225" spans="6:6" x14ac:dyDescent="0.25">
      <c r="F225" t="s">
        <v>618</v>
      </c>
    </row>
    <row r="226" spans="6:6" x14ac:dyDescent="0.25">
      <c r="F226" t="s">
        <v>619</v>
      </c>
    </row>
    <row r="227" spans="6:6" x14ac:dyDescent="0.25">
      <c r="F227" t="s">
        <v>620</v>
      </c>
    </row>
    <row r="228" spans="6:6" x14ac:dyDescent="0.25">
      <c r="F228" t="s">
        <v>621</v>
      </c>
    </row>
    <row r="229" spans="6:6" x14ac:dyDescent="0.25">
      <c r="F229" t="s">
        <v>622</v>
      </c>
    </row>
    <row r="230" spans="6:6" x14ac:dyDescent="0.25">
      <c r="F230" t="s">
        <v>623</v>
      </c>
    </row>
    <row r="231" spans="6:6" x14ac:dyDescent="0.25">
      <c r="F231" t="s">
        <v>624</v>
      </c>
    </row>
    <row r="232" spans="6:6" x14ac:dyDescent="0.25">
      <c r="F232" t="s">
        <v>625</v>
      </c>
    </row>
    <row r="233" spans="6:6" x14ac:dyDescent="0.25">
      <c r="F233" t="s">
        <v>626</v>
      </c>
    </row>
    <row r="234" spans="6:6" x14ac:dyDescent="0.25">
      <c r="F234" t="s">
        <v>627</v>
      </c>
    </row>
    <row r="235" spans="6:6" x14ac:dyDescent="0.25">
      <c r="F235" t="s">
        <v>628</v>
      </c>
    </row>
    <row r="236" spans="6:6" x14ac:dyDescent="0.25">
      <c r="F236" t="s">
        <v>629</v>
      </c>
    </row>
    <row r="237" spans="6:6" x14ac:dyDescent="0.25">
      <c r="F237" t="s">
        <v>630</v>
      </c>
    </row>
    <row r="238" spans="6:6" x14ac:dyDescent="0.25">
      <c r="F238" t="s">
        <v>631</v>
      </c>
    </row>
    <row r="239" spans="6:6" x14ac:dyDescent="0.25">
      <c r="F239" t="s">
        <v>632</v>
      </c>
    </row>
    <row r="240" spans="6:6" x14ac:dyDescent="0.25">
      <c r="F240" t="s">
        <v>633</v>
      </c>
    </row>
    <row r="241" spans="6:6" x14ac:dyDescent="0.25">
      <c r="F241" t="s">
        <v>634</v>
      </c>
    </row>
    <row r="242" spans="6:6" x14ac:dyDescent="0.25">
      <c r="F242" t="s">
        <v>635</v>
      </c>
    </row>
    <row r="243" spans="6:6" x14ac:dyDescent="0.25">
      <c r="F243" t="s">
        <v>636</v>
      </c>
    </row>
    <row r="244" spans="6:6" x14ac:dyDescent="0.25">
      <c r="F244" t="s">
        <v>637</v>
      </c>
    </row>
    <row r="245" spans="6:6" x14ac:dyDescent="0.25">
      <c r="F245" t="s">
        <v>638</v>
      </c>
    </row>
    <row r="246" spans="6:6" x14ac:dyDescent="0.25">
      <c r="F246" t="s">
        <v>639</v>
      </c>
    </row>
    <row r="247" spans="6:6" x14ac:dyDescent="0.25">
      <c r="F247" t="s">
        <v>640</v>
      </c>
    </row>
    <row r="248" spans="6:6" x14ac:dyDescent="0.25">
      <c r="F248" t="s">
        <v>641</v>
      </c>
    </row>
    <row r="249" spans="6:6" x14ac:dyDescent="0.25">
      <c r="F249" t="s">
        <v>642</v>
      </c>
    </row>
    <row r="250" spans="6:6" x14ac:dyDescent="0.25">
      <c r="F250" t="s">
        <v>643</v>
      </c>
    </row>
    <row r="251" spans="6:6" x14ac:dyDescent="0.25">
      <c r="F251" t="s">
        <v>644</v>
      </c>
    </row>
    <row r="252" spans="6:6" x14ac:dyDescent="0.25">
      <c r="F252" t="s">
        <v>645</v>
      </c>
    </row>
    <row r="253" spans="6:6" x14ac:dyDescent="0.25">
      <c r="F253" t="s">
        <v>646</v>
      </c>
    </row>
    <row r="254" spans="6:6" x14ac:dyDescent="0.25">
      <c r="F254" t="s">
        <v>647</v>
      </c>
    </row>
    <row r="255" spans="6:6" x14ac:dyDescent="0.25">
      <c r="F255" t="s">
        <v>648</v>
      </c>
    </row>
    <row r="256" spans="6:6" x14ac:dyDescent="0.25">
      <c r="F256" t="s">
        <v>649</v>
      </c>
    </row>
    <row r="257" spans="6:6" x14ac:dyDescent="0.25">
      <c r="F257" t="s">
        <v>650</v>
      </c>
    </row>
    <row r="258" spans="6:6" x14ac:dyDescent="0.25">
      <c r="F258" t="s">
        <v>651</v>
      </c>
    </row>
    <row r="259" spans="6:6" x14ac:dyDescent="0.25">
      <c r="F259" t="s">
        <v>652</v>
      </c>
    </row>
    <row r="260" spans="6:6" x14ac:dyDescent="0.25">
      <c r="F260" t="s">
        <v>653</v>
      </c>
    </row>
    <row r="261" spans="6:6" x14ac:dyDescent="0.25">
      <c r="F261" t="s">
        <v>654</v>
      </c>
    </row>
    <row r="262" spans="6:6" x14ac:dyDescent="0.25">
      <c r="F262" t="s">
        <v>655</v>
      </c>
    </row>
    <row r="263" spans="6:6" x14ac:dyDescent="0.25">
      <c r="F263" t="s">
        <v>656</v>
      </c>
    </row>
    <row r="264" spans="6:6" x14ac:dyDescent="0.25">
      <c r="F264" t="s">
        <v>657</v>
      </c>
    </row>
    <row r="265" spans="6:6" x14ac:dyDescent="0.25">
      <c r="F265" t="s">
        <v>658</v>
      </c>
    </row>
    <row r="266" spans="6:6" x14ac:dyDescent="0.25">
      <c r="F266" t="s">
        <v>659</v>
      </c>
    </row>
    <row r="267" spans="6:6" x14ac:dyDescent="0.25">
      <c r="F267" t="s">
        <v>660</v>
      </c>
    </row>
    <row r="268" spans="6:6" x14ac:dyDescent="0.25">
      <c r="F268" t="s">
        <v>661</v>
      </c>
    </row>
    <row r="269" spans="6:6" x14ac:dyDescent="0.25">
      <c r="F269" t="s">
        <v>662</v>
      </c>
    </row>
    <row r="270" spans="6:6" x14ac:dyDescent="0.25">
      <c r="F270" t="s">
        <v>663</v>
      </c>
    </row>
    <row r="271" spans="6:6" x14ac:dyDescent="0.25">
      <c r="F271" t="s">
        <v>664</v>
      </c>
    </row>
    <row r="272" spans="6:6" x14ac:dyDescent="0.25">
      <c r="F272" t="s">
        <v>38</v>
      </c>
    </row>
    <row r="273" spans="6:6" x14ac:dyDescent="0.25">
      <c r="F273" t="s">
        <v>665</v>
      </c>
    </row>
    <row r="274" spans="6:6" x14ac:dyDescent="0.25">
      <c r="F274" t="s">
        <v>666</v>
      </c>
    </row>
    <row r="275" spans="6:6" x14ac:dyDescent="0.25">
      <c r="F275" t="s">
        <v>667</v>
      </c>
    </row>
    <row r="276" spans="6:6" x14ac:dyDescent="0.25">
      <c r="F276" t="s">
        <v>668</v>
      </c>
    </row>
    <row r="277" spans="6:6" x14ac:dyDescent="0.25">
      <c r="F277" t="s">
        <v>669</v>
      </c>
    </row>
    <row r="278" spans="6:6" x14ac:dyDescent="0.25">
      <c r="F278" t="s">
        <v>670</v>
      </c>
    </row>
    <row r="279" spans="6:6" x14ac:dyDescent="0.25">
      <c r="F279" t="s">
        <v>671</v>
      </c>
    </row>
    <row r="280" spans="6:6" x14ac:dyDescent="0.25">
      <c r="F280" t="s">
        <v>672</v>
      </c>
    </row>
    <row r="281" spans="6:6" x14ac:dyDescent="0.25">
      <c r="F281" t="s">
        <v>673</v>
      </c>
    </row>
    <row r="282" spans="6:6" x14ac:dyDescent="0.25">
      <c r="F282" t="s">
        <v>674</v>
      </c>
    </row>
    <row r="283" spans="6:6" x14ac:dyDescent="0.25">
      <c r="F283" t="s">
        <v>675</v>
      </c>
    </row>
    <row r="284" spans="6:6" x14ac:dyDescent="0.25">
      <c r="F284" t="s">
        <v>676</v>
      </c>
    </row>
    <row r="285" spans="6:6" x14ac:dyDescent="0.25">
      <c r="F285" t="s">
        <v>677</v>
      </c>
    </row>
    <row r="286" spans="6:6" x14ac:dyDescent="0.25">
      <c r="F286" t="s">
        <v>678</v>
      </c>
    </row>
    <row r="287" spans="6:6" x14ac:dyDescent="0.25">
      <c r="F287" t="s">
        <v>679</v>
      </c>
    </row>
    <row r="288" spans="6:6" x14ac:dyDescent="0.25">
      <c r="F288" t="s">
        <v>680</v>
      </c>
    </row>
    <row r="289" spans="6:6" x14ac:dyDescent="0.25">
      <c r="F289" t="s">
        <v>681</v>
      </c>
    </row>
    <row r="290" spans="6:6" x14ac:dyDescent="0.25">
      <c r="F290" t="s">
        <v>682</v>
      </c>
    </row>
    <row r="291" spans="6:6" x14ac:dyDescent="0.25">
      <c r="F291" t="s">
        <v>683</v>
      </c>
    </row>
    <row r="292" spans="6:6" x14ac:dyDescent="0.25">
      <c r="F292" t="s">
        <v>684</v>
      </c>
    </row>
    <row r="293" spans="6:6" x14ac:dyDescent="0.25">
      <c r="F293" t="s">
        <v>685</v>
      </c>
    </row>
    <row r="294" spans="6:6" x14ac:dyDescent="0.25">
      <c r="F294" t="s">
        <v>686</v>
      </c>
    </row>
    <row r="295" spans="6:6" x14ac:dyDescent="0.25">
      <c r="F295" t="s">
        <v>687</v>
      </c>
    </row>
    <row r="296" spans="6:6" x14ac:dyDescent="0.25">
      <c r="F296" t="s">
        <v>688</v>
      </c>
    </row>
    <row r="297" spans="6:6" x14ac:dyDescent="0.25">
      <c r="F297" t="s">
        <v>689</v>
      </c>
    </row>
    <row r="298" spans="6:6" x14ac:dyDescent="0.25">
      <c r="F298" t="s">
        <v>690</v>
      </c>
    </row>
    <row r="299" spans="6:6" x14ac:dyDescent="0.25">
      <c r="F299" t="s">
        <v>691</v>
      </c>
    </row>
    <row r="300" spans="6:6" x14ac:dyDescent="0.25">
      <c r="F300" t="s">
        <v>692</v>
      </c>
    </row>
    <row r="301" spans="6:6" x14ac:dyDescent="0.25">
      <c r="F301" t="s">
        <v>693</v>
      </c>
    </row>
    <row r="302" spans="6:6" x14ac:dyDescent="0.25">
      <c r="F302" t="s">
        <v>694</v>
      </c>
    </row>
    <row r="303" spans="6:6" x14ac:dyDescent="0.25">
      <c r="F303" t="s">
        <v>695</v>
      </c>
    </row>
    <row r="304" spans="6:6" x14ac:dyDescent="0.25">
      <c r="F304" t="s">
        <v>696</v>
      </c>
    </row>
    <row r="305" spans="6:6" x14ac:dyDescent="0.25">
      <c r="F305" t="s">
        <v>697</v>
      </c>
    </row>
    <row r="306" spans="6:6" x14ac:dyDescent="0.25">
      <c r="F306" t="s">
        <v>698</v>
      </c>
    </row>
    <row r="307" spans="6:6" x14ac:dyDescent="0.25">
      <c r="F307" t="s">
        <v>699</v>
      </c>
    </row>
    <row r="308" spans="6:6" x14ac:dyDescent="0.25">
      <c r="F308" t="s">
        <v>700</v>
      </c>
    </row>
    <row r="309" spans="6:6" x14ac:dyDescent="0.25">
      <c r="F309" t="s">
        <v>701</v>
      </c>
    </row>
    <row r="310" spans="6:6" x14ac:dyDescent="0.25">
      <c r="F310" t="s">
        <v>702</v>
      </c>
    </row>
    <row r="311" spans="6:6" x14ac:dyDescent="0.25">
      <c r="F311" t="s">
        <v>703</v>
      </c>
    </row>
    <row r="312" spans="6:6" x14ac:dyDescent="0.25">
      <c r="F312" t="s">
        <v>704</v>
      </c>
    </row>
    <row r="313" spans="6:6" x14ac:dyDescent="0.25">
      <c r="F313" t="s">
        <v>705</v>
      </c>
    </row>
    <row r="314" spans="6:6" x14ac:dyDescent="0.25">
      <c r="F314" t="s">
        <v>706</v>
      </c>
    </row>
    <row r="315" spans="6:6" x14ac:dyDescent="0.25">
      <c r="F315" t="s">
        <v>707</v>
      </c>
    </row>
    <row r="316" spans="6:6" x14ac:dyDescent="0.25">
      <c r="F316" t="s">
        <v>708</v>
      </c>
    </row>
    <row r="317" spans="6:6" x14ac:dyDescent="0.25">
      <c r="F317" t="s">
        <v>709</v>
      </c>
    </row>
    <row r="318" spans="6:6" x14ac:dyDescent="0.25">
      <c r="F318" t="s">
        <v>710</v>
      </c>
    </row>
    <row r="319" spans="6:6" x14ac:dyDescent="0.25">
      <c r="F319" t="s">
        <v>711</v>
      </c>
    </row>
    <row r="320" spans="6:6" x14ac:dyDescent="0.25">
      <c r="F320" t="s">
        <v>712</v>
      </c>
    </row>
    <row r="321" spans="6:6" x14ac:dyDescent="0.25">
      <c r="F321" t="s">
        <v>713</v>
      </c>
    </row>
    <row r="322" spans="6:6" x14ac:dyDescent="0.25">
      <c r="F322" t="s">
        <v>714</v>
      </c>
    </row>
    <row r="323" spans="6:6" x14ac:dyDescent="0.25">
      <c r="F323" t="s">
        <v>715</v>
      </c>
    </row>
    <row r="324" spans="6:6" x14ac:dyDescent="0.25">
      <c r="F324" t="s">
        <v>716</v>
      </c>
    </row>
    <row r="325" spans="6:6" x14ac:dyDescent="0.25">
      <c r="F325" t="s">
        <v>717</v>
      </c>
    </row>
    <row r="326" spans="6:6" x14ac:dyDescent="0.25">
      <c r="F326" t="s">
        <v>718</v>
      </c>
    </row>
    <row r="327" spans="6:6" x14ac:dyDescent="0.25">
      <c r="F327" t="s">
        <v>32</v>
      </c>
    </row>
    <row r="328" spans="6:6" x14ac:dyDescent="0.25">
      <c r="F328" t="s">
        <v>719</v>
      </c>
    </row>
    <row r="329" spans="6:6" x14ac:dyDescent="0.25">
      <c r="F329" t="s">
        <v>720</v>
      </c>
    </row>
    <row r="330" spans="6:6" x14ac:dyDescent="0.25">
      <c r="F330" t="s">
        <v>721</v>
      </c>
    </row>
    <row r="331" spans="6:6" x14ac:dyDescent="0.25">
      <c r="F331" t="s">
        <v>722</v>
      </c>
    </row>
    <row r="332" spans="6:6" x14ac:dyDescent="0.25">
      <c r="F332" t="s">
        <v>723</v>
      </c>
    </row>
    <row r="333" spans="6:6" x14ac:dyDescent="0.25">
      <c r="F333" t="s">
        <v>724</v>
      </c>
    </row>
    <row r="334" spans="6:6" x14ac:dyDescent="0.25">
      <c r="F334" t="s">
        <v>725</v>
      </c>
    </row>
    <row r="335" spans="6:6" x14ac:dyDescent="0.25">
      <c r="F335" t="s">
        <v>726</v>
      </c>
    </row>
    <row r="336" spans="6:6" x14ac:dyDescent="0.25">
      <c r="F336" t="s">
        <v>727</v>
      </c>
    </row>
    <row r="337" spans="6:6" x14ac:dyDescent="0.25">
      <c r="F337" t="s">
        <v>728</v>
      </c>
    </row>
    <row r="338" spans="6:6" x14ac:dyDescent="0.25">
      <c r="F338" t="s">
        <v>729</v>
      </c>
    </row>
    <row r="339" spans="6:6" x14ac:dyDescent="0.25">
      <c r="F339" t="s">
        <v>730</v>
      </c>
    </row>
    <row r="340" spans="6:6" x14ac:dyDescent="0.25">
      <c r="F340" t="s">
        <v>731</v>
      </c>
    </row>
    <row r="341" spans="6:6" x14ac:dyDescent="0.25">
      <c r="F341" t="s">
        <v>732</v>
      </c>
    </row>
    <row r="342" spans="6:6" x14ac:dyDescent="0.25">
      <c r="F342" t="s">
        <v>733</v>
      </c>
    </row>
    <row r="343" spans="6:6" x14ac:dyDescent="0.25">
      <c r="F343" t="s">
        <v>734</v>
      </c>
    </row>
    <row r="344" spans="6:6" x14ac:dyDescent="0.25">
      <c r="F344" t="s">
        <v>735</v>
      </c>
    </row>
    <row r="345" spans="6:6" x14ac:dyDescent="0.25">
      <c r="F345" t="s">
        <v>736</v>
      </c>
    </row>
    <row r="346" spans="6:6" x14ac:dyDescent="0.25">
      <c r="F346" t="s">
        <v>737</v>
      </c>
    </row>
    <row r="347" spans="6:6" x14ac:dyDescent="0.25">
      <c r="F347" t="s">
        <v>738</v>
      </c>
    </row>
    <row r="348" spans="6:6" x14ac:dyDescent="0.25">
      <c r="F348" t="s">
        <v>739</v>
      </c>
    </row>
    <row r="349" spans="6:6" x14ac:dyDescent="0.25">
      <c r="F349" t="s">
        <v>740</v>
      </c>
    </row>
    <row r="350" spans="6:6" x14ac:dyDescent="0.25">
      <c r="F350" t="s">
        <v>741</v>
      </c>
    </row>
    <row r="351" spans="6:6" x14ac:dyDescent="0.25">
      <c r="F351" t="s">
        <v>742</v>
      </c>
    </row>
    <row r="352" spans="6:6" x14ac:dyDescent="0.25">
      <c r="F352" t="s">
        <v>743</v>
      </c>
    </row>
    <row r="353" spans="6:6" x14ac:dyDescent="0.25">
      <c r="F353" t="s">
        <v>744</v>
      </c>
    </row>
    <row r="354" spans="6:6" x14ac:dyDescent="0.25">
      <c r="F354" t="s">
        <v>745</v>
      </c>
    </row>
    <row r="355" spans="6:6" x14ac:dyDescent="0.25">
      <c r="F355" t="s">
        <v>746</v>
      </c>
    </row>
    <row r="356" spans="6:6" x14ac:dyDescent="0.25">
      <c r="F356" t="s">
        <v>747</v>
      </c>
    </row>
    <row r="357" spans="6:6" x14ac:dyDescent="0.25">
      <c r="F357" t="s">
        <v>748</v>
      </c>
    </row>
    <row r="358" spans="6:6" x14ac:dyDescent="0.25">
      <c r="F358" t="s">
        <v>749</v>
      </c>
    </row>
    <row r="359" spans="6:6" x14ac:dyDescent="0.25">
      <c r="F359" t="s">
        <v>750</v>
      </c>
    </row>
    <row r="360" spans="6:6" x14ac:dyDescent="0.25">
      <c r="F360" t="s">
        <v>751</v>
      </c>
    </row>
    <row r="361" spans="6:6" x14ac:dyDescent="0.25">
      <c r="F361" t="s">
        <v>752</v>
      </c>
    </row>
    <row r="362" spans="6:6" x14ac:dyDescent="0.25">
      <c r="F362" t="s">
        <v>753</v>
      </c>
    </row>
    <row r="363" spans="6:6" x14ac:dyDescent="0.25">
      <c r="F363" t="s">
        <v>754</v>
      </c>
    </row>
    <row r="364" spans="6:6" x14ac:dyDescent="0.25">
      <c r="F364" t="s">
        <v>755</v>
      </c>
    </row>
    <row r="365" spans="6:6" x14ac:dyDescent="0.25">
      <c r="F365" t="s">
        <v>756</v>
      </c>
    </row>
    <row r="366" spans="6:6" x14ac:dyDescent="0.25">
      <c r="F366" t="s">
        <v>757</v>
      </c>
    </row>
    <row r="367" spans="6:6" x14ac:dyDescent="0.25">
      <c r="F367" t="s">
        <v>758</v>
      </c>
    </row>
    <row r="368" spans="6:6" x14ac:dyDescent="0.25">
      <c r="F368" t="s">
        <v>759</v>
      </c>
    </row>
    <row r="369" spans="6:6" x14ac:dyDescent="0.25">
      <c r="F369" t="s">
        <v>760</v>
      </c>
    </row>
    <row r="370" spans="6:6" x14ac:dyDescent="0.25">
      <c r="F370" t="s">
        <v>761</v>
      </c>
    </row>
    <row r="371" spans="6:6" x14ac:dyDescent="0.25">
      <c r="F371" t="s">
        <v>762</v>
      </c>
    </row>
    <row r="372" spans="6:6" x14ac:dyDescent="0.25">
      <c r="F372" t="s">
        <v>763</v>
      </c>
    </row>
    <row r="373" spans="6:6" x14ac:dyDescent="0.25">
      <c r="F373" t="s">
        <v>764</v>
      </c>
    </row>
    <row r="374" spans="6:6" x14ac:dyDescent="0.25">
      <c r="F374" t="s">
        <v>765</v>
      </c>
    </row>
    <row r="375" spans="6:6" x14ac:dyDescent="0.25">
      <c r="F375" t="s">
        <v>766</v>
      </c>
    </row>
    <row r="376" spans="6:6" x14ac:dyDescent="0.25">
      <c r="F376" t="s">
        <v>767</v>
      </c>
    </row>
    <row r="377" spans="6:6" x14ac:dyDescent="0.25">
      <c r="F377" t="s">
        <v>768</v>
      </c>
    </row>
    <row r="378" spans="6:6" x14ac:dyDescent="0.25">
      <c r="F378" t="s">
        <v>769</v>
      </c>
    </row>
    <row r="379" spans="6:6" x14ac:dyDescent="0.25">
      <c r="F379" t="s">
        <v>770</v>
      </c>
    </row>
    <row r="380" spans="6:6" x14ac:dyDescent="0.25">
      <c r="F380" t="s">
        <v>771</v>
      </c>
    </row>
    <row r="381" spans="6:6" x14ac:dyDescent="0.25">
      <c r="F381" t="s">
        <v>772</v>
      </c>
    </row>
    <row r="382" spans="6:6" x14ac:dyDescent="0.25">
      <c r="F382" t="s">
        <v>773</v>
      </c>
    </row>
    <row r="383" spans="6:6" x14ac:dyDescent="0.25">
      <c r="F383" t="s">
        <v>774</v>
      </c>
    </row>
    <row r="384" spans="6:6" x14ac:dyDescent="0.25">
      <c r="F384" t="s">
        <v>775</v>
      </c>
    </row>
    <row r="385" spans="6:6" x14ac:dyDescent="0.25">
      <c r="F385" t="s">
        <v>776</v>
      </c>
    </row>
    <row r="386" spans="6:6" x14ac:dyDescent="0.25">
      <c r="F386" t="s">
        <v>777</v>
      </c>
    </row>
    <row r="387" spans="6:6" x14ac:dyDescent="0.25">
      <c r="F387" t="s">
        <v>778</v>
      </c>
    </row>
    <row r="388" spans="6:6" x14ac:dyDescent="0.25">
      <c r="F388" t="s">
        <v>779</v>
      </c>
    </row>
    <row r="389" spans="6:6" x14ac:dyDescent="0.25">
      <c r="F389" t="s">
        <v>780</v>
      </c>
    </row>
    <row r="390" spans="6:6" x14ac:dyDescent="0.25">
      <c r="F390" t="s">
        <v>781</v>
      </c>
    </row>
    <row r="391" spans="6:6" x14ac:dyDescent="0.25">
      <c r="F391" t="s">
        <v>782</v>
      </c>
    </row>
    <row r="392" spans="6:6" x14ac:dyDescent="0.25">
      <c r="F392" t="s">
        <v>783</v>
      </c>
    </row>
    <row r="393" spans="6:6" x14ac:dyDescent="0.25">
      <c r="F393" t="s">
        <v>784</v>
      </c>
    </row>
    <row r="394" spans="6:6" x14ac:dyDescent="0.25">
      <c r="F394" t="s">
        <v>785</v>
      </c>
    </row>
    <row r="395" spans="6:6" x14ac:dyDescent="0.25">
      <c r="F395" t="s">
        <v>786</v>
      </c>
    </row>
    <row r="396" spans="6:6" x14ac:dyDescent="0.25">
      <c r="F396" t="s">
        <v>787</v>
      </c>
    </row>
    <row r="397" spans="6:6" x14ac:dyDescent="0.25">
      <c r="F397" t="s">
        <v>788</v>
      </c>
    </row>
    <row r="398" spans="6:6" x14ac:dyDescent="0.25">
      <c r="F398" t="s">
        <v>789</v>
      </c>
    </row>
    <row r="399" spans="6:6" x14ac:dyDescent="0.25">
      <c r="F399" t="s">
        <v>790</v>
      </c>
    </row>
    <row r="400" spans="6:6" x14ac:dyDescent="0.25">
      <c r="F400" t="s">
        <v>791</v>
      </c>
    </row>
    <row r="401" spans="6:6" x14ac:dyDescent="0.25">
      <c r="F401" t="s">
        <v>792</v>
      </c>
    </row>
    <row r="402" spans="6:6" x14ac:dyDescent="0.25">
      <c r="F402" t="s">
        <v>793</v>
      </c>
    </row>
    <row r="403" spans="6:6" x14ac:dyDescent="0.25">
      <c r="F403" t="s">
        <v>794</v>
      </c>
    </row>
    <row r="404" spans="6:6" x14ac:dyDescent="0.25">
      <c r="F404" t="s">
        <v>795</v>
      </c>
    </row>
    <row r="405" spans="6:6" x14ac:dyDescent="0.25">
      <c r="F405" t="s">
        <v>796</v>
      </c>
    </row>
    <row r="406" spans="6:6" x14ac:dyDescent="0.25">
      <c r="F406" t="s">
        <v>797</v>
      </c>
    </row>
    <row r="407" spans="6:6" x14ac:dyDescent="0.25">
      <c r="F407" t="s">
        <v>798</v>
      </c>
    </row>
    <row r="408" spans="6:6" x14ac:dyDescent="0.25">
      <c r="F408" t="s">
        <v>799</v>
      </c>
    </row>
    <row r="409" spans="6:6" x14ac:dyDescent="0.25">
      <c r="F409" t="s">
        <v>800</v>
      </c>
    </row>
    <row r="410" spans="6:6" x14ac:dyDescent="0.25">
      <c r="F410" t="s">
        <v>801</v>
      </c>
    </row>
    <row r="411" spans="6:6" x14ac:dyDescent="0.25">
      <c r="F411" t="s">
        <v>802</v>
      </c>
    </row>
    <row r="412" spans="6:6" x14ac:dyDescent="0.25">
      <c r="F412" t="s">
        <v>803</v>
      </c>
    </row>
    <row r="413" spans="6:6" x14ac:dyDescent="0.25">
      <c r="F413" t="s">
        <v>804</v>
      </c>
    </row>
    <row r="414" spans="6:6" x14ac:dyDescent="0.25">
      <c r="F414" t="s">
        <v>805</v>
      </c>
    </row>
    <row r="415" spans="6:6" x14ac:dyDescent="0.25">
      <c r="F415" t="s">
        <v>806</v>
      </c>
    </row>
    <row r="416" spans="6:6" x14ac:dyDescent="0.25">
      <c r="F416" t="s">
        <v>807</v>
      </c>
    </row>
    <row r="417" spans="6:6" x14ac:dyDescent="0.25">
      <c r="F417" t="s">
        <v>808</v>
      </c>
    </row>
    <row r="418" spans="6:6" x14ac:dyDescent="0.25">
      <c r="F418" t="s">
        <v>809</v>
      </c>
    </row>
    <row r="419" spans="6:6" x14ac:dyDescent="0.25">
      <c r="F419" t="s">
        <v>810</v>
      </c>
    </row>
    <row r="420" spans="6:6" x14ac:dyDescent="0.25">
      <c r="F420" t="s">
        <v>811</v>
      </c>
    </row>
    <row r="421" spans="6:6" x14ac:dyDescent="0.25">
      <c r="F421" t="s">
        <v>812</v>
      </c>
    </row>
    <row r="422" spans="6:6" x14ac:dyDescent="0.25">
      <c r="F422" t="s">
        <v>813</v>
      </c>
    </row>
    <row r="423" spans="6:6" x14ac:dyDescent="0.25">
      <c r="F423" t="s">
        <v>814</v>
      </c>
    </row>
    <row r="424" spans="6:6" x14ac:dyDescent="0.25">
      <c r="F424" t="s">
        <v>815</v>
      </c>
    </row>
    <row r="425" spans="6:6" x14ac:dyDescent="0.25">
      <c r="F425" t="s">
        <v>816</v>
      </c>
    </row>
    <row r="426" spans="6:6" x14ac:dyDescent="0.25">
      <c r="F426" t="s">
        <v>817</v>
      </c>
    </row>
    <row r="427" spans="6:6" x14ac:dyDescent="0.25">
      <c r="F427" t="s">
        <v>818</v>
      </c>
    </row>
    <row r="428" spans="6:6" x14ac:dyDescent="0.25">
      <c r="F428" t="s">
        <v>819</v>
      </c>
    </row>
    <row r="429" spans="6:6" x14ac:dyDescent="0.25">
      <c r="F429" t="s">
        <v>820</v>
      </c>
    </row>
    <row r="430" spans="6:6" x14ac:dyDescent="0.25">
      <c r="F430" t="s">
        <v>821</v>
      </c>
    </row>
    <row r="431" spans="6:6" x14ac:dyDescent="0.25">
      <c r="F431" t="s">
        <v>822</v>
      </c>
    </row>
    <row r="432" spans="6:6" x14ac:dyDescent="0.25">
      <c r="F432" t="s">
        <v>823</v>
      </c>
    </row>
    <row r="433" spans="6:6" x14ac:dyDescent="0.25">
      <c r="F433" t="s">
        <v>824</v>
      </c>
    </row>
    <row r="434" spans="6:6" x14ac:dyDescent="0.25">
      <c r="F434" t="s">
        <v>825</v>
      </c>
    </row>
    <row r="435" spans="6:6" x14ac:dyDescent="0.25">
      <c r="F435" t="s">
        <v>826</v>
      </c>
    </row>
    <row r="436" spans="6:6" x14ac:dyDescent="0.25">
      <c r="F436" t="s">
        <v>827</v>
      </c>
    </row>
    <row r="437" spans="6:6" x14ac:dyDescent="0.25">
      <c r="F437" t="s">
        <v>828</v>
      </c>
    </row>
    <row r="438" spans="6:6" x14ac:dyDescent="0.25">
      <c r="F438" t="s">
        <v>829</v>
      </c>
    </row>
    <row r="439" spans="6:6" x14ac:dyDescent="0.25">
      <c r="F439" t="s">
        <v>830</v>
      </c>
    </row>
    <row r="440" spans="6:6" x14ac:dyDescent="0.25">
      <c r="F440" t="s">
        <v>831</v>
      </c>
    </row>
    <row r="441" spans="6:6" x14ac:dyDescent="0.25">
      <c r="F441" t="s">
        <v>832</v>
      </c>
    </row>
    <row r="442" spans="6:6" x14ac:dyDescent="0.25">
      <c r="F442" t="s">
        <v>833</v>
      </c>
    </row>
    <row r="443" spans="6:6" x14ac:dyDescent="0.25">
      <c r="F443" t="s">
        <v>834</v>
      </c>
    </row>
    <row r="444" spans="6:6" x14ac:dyDescent="0.25">
      <c r="F444" t="s">
        <v>835</v>
      </c>
    </row>
    <row r="445" spans="6:6" x14ac:dyDescent="0.25">
      <c r="F445" t="s">
        <v>836</v>
      </c>
    </row>
    <row r="446" spans="6:6" x14ac:dyDescent="0.25">
      <c r="F446" t="s">
        <v>837</v>
      </c>
    </row>
    <row r="447" spans="6:6" x14ac:dyDescent="0.25">
      <c r="F447" t="s">
        <v>838</v>
      </c>
    </row>
    <row r="448" spans="6:6" x14ac:dyDescent="0.25">
      <c r="F448" t="s">
        <v>839</v>
      </c>
    </row>
    <row r="449" spans="6:6" x14ac:dyDescent="0.25">
      <c r="F449" t="s">
        <v>840</v>
      </c>
    </row>
    <row r="450" spans="6:6" x14ac:dyDescent="0.25">
      <c r="F450" t="s">
        <v>841</v>
      </c>
    </row>
    <row r="451" spans="6:6" x14ac:dyDescent="0.25">
      <c r="F451" t="s">
        <v>842</v>
      </c>
    </row>
    <row r="452" spans="6:6" x14ac:dyDescent="0.25">
      <c r="F452" t="s">
        <v>843</v>
      </c>
    </row>
    <row r="453" spans="6:6" x14ac:dyDescent="0.25">
      <c r="F453" t="s">
        <v>844</v>
      </c>
    </row>
    <row r="454" spans="6:6" x14ac:dyDescent="0.25">
      <c r="F454" t="s">
        <v>845</v>
      </c>
    </row>
    <row r="455" spans="6:6" x14ac:dyDescent="0.25">
      <c r="F455" t="s">
        <v>846</v>
      </c>
    </row>
    <row r="456" spans="6:6" x14ac:dyDescent="0.25">
      <c r="F456" t="s">
        <v>847</v>
      </c>
    </row>
    <row r="457" spans="6:6" x14ac:dyDescent="0.25">
      <c r="F457" t="s">
        <v>848</v>
      </c>
    </row>
    <row r="458" spans="6:6" x14ac:dyDescent="0.25">
      <c r="F458" t="s">
        <v>849</v>
      </c>
    </row>
    <row r="459" spans="6:6" x14ac:dyDescent="0.25">
      <c r="F459" t="s">
        <v>850</v>
      </c>
    </row>
    <row r="460" spans="6:6" x14ac:dyDescent="0.25">
      <c r="F460" t="s">
        <v>851</v>
      </c>
    </row>
    <row r="461" spans="6:6" x14ac:dyDescent="0.25">
      <c r="F461" t="s">
        <v>852</v>
      </c>
    </row>
    <row r="462" spans="6:6" x14ac:dyDescent="0.25">
      <c r="F462" t="s">
        <v>853</v>
      </c>
    </row>
    <row r="463" spans="6:6" x14ac:dyDescent="0.25">
      <c r="F463" t="s">
        <v>854</v>
      </c>
    </row>
    <row r="464" spans="6:6" x14ac:dyDescent="0.25">
      <c r="F464" t="s">
        <v>855</v>
      </c>
    </row>
    <row r="465" spans="6:6" x14ac:dyDescent="0.25">
      <c r="F465" t="s">
        <v>856</v>
      </c>
    </row>
    <row r="466" spans="6:6" x14ac:dyDescent="0.25">
      <c r="F466" t="s">
        <v>857</v>
      </c>
    </row>
    <row r="467" spans="6:6" x14ac:dyDescent="0.25">
      <c r="F467" t="s">
        <v>858</v>
      </c>
    </row>
    <row r="468" spans="6:6" x14ac:dyDescent="0.25">
      <c r="F468" t="s">
        <v>859</v>
      </c>
    </row>
    <row r="469" spans="6:6" x14ac:dyDescent="0.25">
      <c r="F469" t="s">
        <v>860</v>
      </c>
    </row>
    <row r="470" spans="6:6" x14ac:dyDescent="0.25">
      <c r="F470" t="s">
        <v>861</v>
      </c>
    </row>
    <row r="471" spans="6:6" x14ac:dyDescent="0.25">
      <c r="F471" t="s">
        <v>862</v>
      </c>
    </row>
    <row r="472" spans="6:6" x14ac:dyDescent="0.25">
      <c r="F472" t="s">
        <v>863</v>
      </c>
    </row>
    <row r="473" spans="6:6" x14ac:dyDescent="0.25">
      <c r="F473" t="s">
        <v>864</v>
      </c>
    </row>
    <row r="474" spans="6:6" x14ac:dyDescent="0.25">
      <c r="F474" t="s">
        <v>865</v>
      </c>
    </row>
    <row r="475" spans="6:6" x14ac:dyDescent="0.25">
      <c r="F475" t="s">
        <v>866</v>
      </c>
    </row>
    <row r="476" spans="6:6" x14ac:dyDescent="0.25">
      <c r="F476" t="s">
        <v>867</v>
      </c>
    </row>
    <row r="477" spans="6:6" x14ac:dyDescent="0.25">
      <c r="F477" t="s">
        <v>868</v>
      </c>
    </row>
    <row r="478" spans="6:6" x14ac:dyDescent="0.25">
      <c r="F478" t="s">
        <v>869</v>
      </c>
    </row>
    <row r="479" spans="6:6" x14ac:dyDescent="0.25">
      <c r="F479" t="s">
        <v>870</v>
      </c>
    </row>
    <row r="480" spans="6:6" x14ac:dyDescent="0.25">
      <c r="F480" t="s">
        <v>871</v>
      </c>
    </row>
    <row r="481" spans="6:6" x14ac:dyDescent="0.25">
      <c r="F481" t="s">
        <v>872</v>
      </c>
    </row>
    <row r="482" spans="6:6" x14ac:dyDescent="0.25">
      <c r="F482" t="s">
        <v>873</v>
      </c>
    </row>
    <row r="483" spans="6:6" x14ac:dyDescent="0.25">
      <c r="F483" t="s">
        <v>874</v>
      </c>
    </row>
    <row r="484" spans="6:6" x14ac:dyDescent="0.25">
      <c r="F484" t="s">
        <v>875</v>
      </c>
    </row>
    <row r="485" spans="6:6" x14ac:dyDescent="0.25">
      <c r="F485" t="s">
        <v>876</v>
      </c>
    </row>
    <row r="486" spans="6:6" x14ac:dyDescent="0.25">
      <c r="F486" t="s">
        <v>877</v>
      </c>
    </row>
    <row r="487" spans="6:6" x14ac:dyDescent="0.25">
      <c r="F487" t="s">
        <v>878</v>
      </c>
    </row>
    <row r="488" spans="6:6" x14ac:dyDescent="0.25">
      <c r="F488" t="s">
        <v>879</v>
      </c>
    </row>
    <row r="489" spans="6:6" x14ac:dyDescent="0.25">
      <c r="F489" t="s">
        <v>880</v>
      </c>
    </row>
    <row r="490" spans="6:6" x14ac:dyDescent="0.25">
      <c r="F490" t="s">
        <v>881</v>
      </c>
    </row>
    <row r="491" spans="6:6" x14ac:dyDescent="0.25">
      <c r="F491" t="s">
        <v>882</v>
      </c>
    </row>
    <row r="492" spans="6:6" x14ac:dyDescent="0.25">
      <c r="F492" t="s">
        <v>883</v>
      </c>
    </row>
    <row r="493" spans="6:6" x14ac:dyDescent="0.25">
      <c r="F493" t="s">
        <v>884</v>
      </c>
    </row>
    <row r="494" spans="6:6" x14ac:dyDescent="0.25">
      <c r="F494" t="s">
        <v>885</v>
      </c>
    </row>
    <row r="495" spans="6:6" x14ac:dyDescent="0.25">
      <c r="F495" t="s">
        <v>886</v>
      </c>
    </row>
    <row r="496" spans="6:6" x14ac:dyDescent="0.25">
      <c r="F496" t="s">
        <v>887</v>
      </c>
    </row>
    <row r="497" spans="6:6" x14ac:dyDescent="0.25">
      <c r="F497" t="s">
        <v>888</v>
      </c>
    </row>
    <row r="498" spans="6:6" x14ac:dyDescent="0.25">
      <c r="F498" t="s">
        <v>889</v>
      </c>
    </row>
    <row r="499" spans="6:6" x14ac:dyDescent="0.25">
      <c r="F499" t="s">
        <v>890</v>
      </c>
    </row>
    <row r="500" spans="6:6" x14ac:dyDescent="0.25">
      <c r="F500" t="s">
        <v>891</v>
      </c>
    </row>
    <row r="501" spans="6:6" x14ac:dyDescent="0.25">
      <c r="F501" t="s">
        <v>892</v>
      </c>
    </row>
    <row r="502" spans="6:6" x14ac:dyDescent="0.25">
      <c r="F502" t="s">
        <v>893</v>
      </c>
    </row>
    <row r="503" spans="6:6" x14ac:dyDescent="0.25">
      <c r="F503" t="s">
        <v>894</v>
      </c>
    </row>
    <row r="504" spans="6:6" x14ac:dyDescent="0.25">
      <c r="F504" t="s">
        <v>895</v>
      </c>
    </row>
    <row r="505" spans="6:6" x14ac:dyDescent="0.25">
      <c r="F505" t="s">
        <v>896</v>
      </c>
    </row>
    <row r="506" spans="6:6" x14ac:dyDescent="0.25">
      <c r="F506" t="s">
        <v>897</v>
      </c>
    </row>
    <row r="507" spans="6:6" x14ac:dyDescent="0.25">
      <c r="F507" t="s">
        <v>898</v>
      </c>
    </row>
    <row r="508" spans="6:6" x14ac:dyDescent="0.25">
      <c r="F508" t="s">
        <v>899</v>
      </c>
    </row>
    <row r="509" spans="6:6" x14ac:dyDescent="0.25">
      <c r="F509" t="s">
        <v>900</v>
      </c>
    </row>
    <row r="510" spans="6:6" x14ac:dyDescent="0.25">
      <c r="F510" t="s">
        <v>901</v>
      </c>
    </row>
    <row r="511" spans="6:6" x14ac:dyDescent="0.25">
      <c r="F511" t="s">
        <v>902</v>
      </c>
    </row>
    <row r="512" spans="6:6" x14ac:dyDescent="0.25">
      <c r="F512" t="s">
        <v>903</v>
      </c>
    </row>
    <row r="513" spans="6:6" x14ac:dyDescent="0.25">
      <c r="F513" t="s">
        <v>904</v>
      </c>
    </row>
    <row r="514" spans="6:6" x14ac:dyDescent="0.25">
      <c r="F514" t="s">
        <v>905</v>
      </c>
    </row>
    <row r="515" spans="6:6" x14ac:dyDescent="0.25">
      <c r="F515" t="s">
        <v>906</v>
      </c>
    </row>
    <row r="516" spans="6:6" x14ac:dyDescent="0.25">
      <c r="F516" t="s">
        <v>907</v>
      </c>
    </row>
    <row r="517" spans="6:6" x14ac:dyDescent="0.25">
      <c r="F517" t="s">
        <v>908</v>
      </c>
    </row>
    <row r="518" spans="6:6" x14ac:dyDescent="0.25">
      <c r="F518" t="s">
        <v>909</v>
      </c>
    </row>
    <row r="519" spans="6:6" x14ac:dyDescent="0.25">
      <c r="F519" t="s">
        <v>910</v>
      </c>
    </row>
    <row r="520" spans="6:6" x14ac:dyDescent="0.25">
      <c r="F520" t="s">
        <v>911</v>
      </c>
    </row>
    <row r="521" spans="6:6" x14ac:dyDescent="0.25">
      <c r="F521" t="s">
        <v>912</v>
      </c>
    </row>
    <row r="522" spans="6:6" x14ac:dyDescent="0.25">
      <c r="F522" t="s">
        <v>913</v>
      </c>
    </row>
    <row r="523" spans="6:6" x14ac:dyDescent="0.25">
      <c r="F523" t="s">
        <v>914</v>
      </c>
    </row>
    <row r="524" spans="6:6" x14ac:dyDescent="0.25">
      <c r="F524" t="s">
        <v>915</v>
      </c>
    </row>
    <row r="525" spans="6:6" x14ac:dyDescent="0.25">
      <c r="F525" t="s">
        <v>916</v>
      </c>
    </row>
    <row r="526" spans="6:6" x14ac:dyDescent="0.25">
      <c r="F526" t="s">
        <v>917</v>
      </c>
    </row>
    <row r="527" spans="6:6" x14ac:dyDescent="0.25">
      <c r="F527" t="s">
        <v>918</v>
      </c>
    </row>
    <row r="528" spans="6:6" x14ac:dyDescent="0.25">
      <c r="F528" t="s">
        <v>919</v>
      </c>
    </row>
    <row r="529" spans="6:6" x14ac:dyDescent="0.25">
      <c r="F529" t="s">
        <v>920</v>
      </c>
    </row>
    <row r="530" spans="6:6" x14ac:dyDescent="0.25">
      <c r="F530" t="s">
        <v>921</v>
      </c>
    </row>
    <row r="531" spans="6:6" x14ac:dyDescent="0.25">
      <c r="F531" t="s">
        <v>922</v>
      </c>
    </row>
    <row r="532" spans="6:6" x14ac:dyDescent="0.25">
      <c r="F532" t="s">
        <v>923</v>
      </c>
    </row>
    <row r="533" spans="6:6" x14ac:dyDescent="0.25">
      <c r="F533" t="s">
        <v>924</v>
      </c>
    </row>
    <row r="534" spans="6:6" x14ac:dyDescent="0.25">
      <c r="F534" t="s">
        <v>925</v>
      </c>
    </row>
    <row r="535" spans="6:6" x14ac:dyDescent="0.25">
      <c r="F535" t="s">
        <v>926</v>
      </c>
    </row>
    <row r="536" spans="6:6" x14ac:dyDescent="0.25">
      <c r="F536" t="s">
        <v>927</v>
      </c>
    </row>
    <row r="537" spans="6:6" x14ac:dyDescent="0.25">
      <c r="F537" t="s">
        <v>928</v>
      </c>
    </row>
    <row r="538" spans="6:6" x14ac:dyDescent="0.25">
      <c r="F538" t="s">
        <v>929</v>
      </c>
    </row>
    <row r="539" spans="6:6" x14ac:dyDescent="0.25">
      <c r="F539" t="s">
        <v>930</v>
      </c>
    </row>
    <row r="540" spans="6:6" x14ac:dyDescent="0.25">
      <c r="F540" t="s">
        <v>931</v>
      </c>
    </row>
    <row r="541" spans="6:6" x14ac:dyDescent="0.25">
      <c r="F541" t="s">
        <v>932</v>
      </c>
    </row>
    <row r="542" spans="6:6" x14ac:dyDescent="0.25">
      <c r="F542" t="s">
        <v>933</v>
      </c>
    </row>
    <row r="543" spans="6:6" x14ac:dyDescent="0.25">
      <c r="F543" t="s">
        <v>934</v>
      </c>
    </row>
    <row r="544" spans="6:6" x14ac:dyDescent="0.25">
      <c r="F544" t="s">
        <v>935</v>
      </c>
    </row>
    <row r="545" spans="6:6" x14ac:dyDescent="0.25">
      <c r="F545" t="s">
        <v>936</v>
      </c>
    </row>
    <row r="546" spans="6:6" x14ac:dyDescent="0.25">
      <c r="F546" t="s">
        <v>937</v>
      </c>
    </row>
    <row r="547" spans="6:6" x14ac:dyDescent="0.25">
      <c r="F547" t="s">
        <v>938</v>
      </c>
    </row>
    <row r="548" spans="6:6" x14ac:dyDescent="0.25">
      <c r="F548" t="s">
        <v>939</v>
      </c>
    </row>
    <row r="549" spans="6:6" x14ac:dyDescent="0.25">
      <c r="F549" t="s">
        <v>940</v>
      </c>
    </row>
    <row r="550" spans="6:6" x14ac:dyDescent="0.25">
      <c r="F550" t="s">
        <v>941</v>
      </c>
    </row>
    <row r="551" spans="6:6" x14ac:dyDescent="0.25">
      <c r="F551" t="s">
        <v>942</v>
      </c>
    </row>
    <row r="552" spans="6:6" x14ac:dyDescent="0.25">
      <c r="F552" t="s">
        <v>943</v>
      </c>
    </row>
    <row r="553" spans="6:6" x14ac:dyDescent="0.25">
      <c r="F553" t="s">
        <v>944</v>
      </c>
    </row>
    <row r="554" spans="6:6" x14ac:dyDescent="0.25">
      <c r="F554" t="s">
        <v>945</v>
      </c>
    </row>
    <row r="555" spans="6:6" x14ac:dyDescent="0.25">
      <c r="F555" t="s">
        <v>946</v>
      </c>
    </row>
    <row r="556" spans="6:6" x14ac:dyDescent="0.25">
      <c r="F556" t="s">
        <v>947</v>
      </c>
    </row>
    <row r="557" spans="6:6" x14ac:dyDescent="0.25">
      <c r="F557" t="s">
        <v>948</v>
      </c>
    </row>
    <row r="558" spans="6:6" x14ac:dyDescent="0.25">
      <c r="F558" t="s">
        <v>949</v>
      </c>
    </row>
    <row r="559" spans="6:6" x14ac:dyDescent="0.25">
      <c r="F559" t="s">
        <v>950</v>
      </c>
    </row>
    <row r="560" spans="6:6" x14ac:dyDescent="0.25">
      <c r="F560" t="s">
        <v>951</v>
      </c>
    </row>
    <row r="561" spans="6:6" x14ac:dyDescent="0.25">
      <c r="F561" t="s">
        <v>952</v>
      </c>
    </row>
    <row r="562" spans="6:6" x14ac:dyDescent="0.25">
      <c r="F562" t="s">
        <v>953</v>
      </c>
    </row>
    <row r="563" spans="6:6" x14ac:dyDescent="0.25">
      <c r="F563" t="s">
        <v>954</v>
      </c>
    </row>
    <row r="564" spans="6:6" x14ac:dyDescent="0.25">
      <c r="F564" t="s">
        <v>955</v>
      </c>
    </row>
    <row r="565" spans="6:6" x14ac:dyDescent="0.25">
      <c r="F565" t="s">
        <v>956</v>
      </c>
    </row>
    <row r="566" spans="6:6" x14ac:dyDescent="0.25">
      <c r="F566" t="s">
        <v>957</v>
      </c>
    </row>
    <row r="567" spans="6:6" x14ac:dyDescent="0.25">
      <c r="F567" t="s">
        <v>958</v>
      </c>
    </row>
    <row r="568" spans="6:6" x14ac:dyDescent="0.25">
      <c r="F568" t="s">
        <v>959</v>
      </c>
    </row>
    <row r="569" spans="6:6" x14ac:dyDescent="0.25">
      <c r="F569" t="s">
        <v>960</v>
      </c>
    </row>
    <row r="570" spans="6:6" x14ac:dyDescent="0.25">
      <c r="F570" t="s">
        <v>961</v>
      </c>
    </row>
    <row r="571" spans="6:6" x14ac:dyDescent="0.25">
      <c r="F571" t="s">
        <v>962</v>
      </c>
    </row>
    <row r="572" spans="6:6" x14ac:dyDescent="0.25">
      <c r="F572" t="s">
        <v>963</v>
      </c>
    </row>
    <row r="573" spans="6:6" x14ac:dyDescent="0.25">
      <c r="F573" t="s">
        <v>964</v>
      </c>
    </row>
    <row r="574" spans="6:6" x14ac:dyDescent="0.25">
      <c r="F574" t="s">
        <v>965</v>
      </c>
    </row>
    <row r="575" spans="6:6" x14ac:dyDescent="0.25">
      <c r="F575" t="s">
        <v>966</v>
      </c>
    </row>
    <row r="576" spans="6:6" x14ac:dyDescent="0.25">
      <c r="F576" t="s">
        <v>967</v>
      </c>
    </row>
    <row r="577" spans="6:6" x14ac:dyDescent="0.25">
      <c r="F577" t="s">
        <v>968</v>
      </c>
    </row>
    <row r="578" spans="6:6" x14ac:dyDescent="0.25">
      <c r="F578" t="s">
        <v>969</v>
      </c>
    </row>
    <row r="579" spans="6:6" x14ac:dyDescent="0.25">
      <c r="F579" t="s">
        <v>970</v>
      </c>
    </row>
    <row r="580" spans="6:6" x14ac:dyDescent="0.25">
      <c r="F580" t="s">
        <v>971</v>
      </c>
    </row>
    <row r="581" spans="6:6" x14ac:dyDescent="0.25">
      <c r="F581" t="s">
        <v>972</v>
      </c>
    </row>
    <row r="582" spans="6:6" x14ac:dyDescent="0.25">
      <c r="F582" t="s">
        <v>973</v>
      </c>
    </row>
    <row r="583" spans="6:6" x14ac:dyDescent="0.25">
      <c r="F583" t="s">
        <v>974</v>
      </c>
    </row>
    <row r="584" spans="6:6" x14ac:dyDescent="0.25">
      <c r="F584" t="s">
        <v>975</v>
      </c>
    </row>
    <row r="585" spans="6:6" x14ac:dyDescent="0.25">
      <c r="F585" t="s">
        <v>976</v>
      </c>
    </row>
    <row r="586" spans="6:6" x14ac:dyDescent="0.25">
      <c r="F586" t="s">
        <v>977</v>
      </c>
    </row>
    <row r="587" spans="6:6" x14ac:dyDescent="0.25">
      <c r="F587" t="s">
        <v>978</v>
      </c>
    </row>
    <row r="588" spans="6:6" x14ac:dyDescent="0.25">
      <c r="F588" t="s">
        <v>979</v>
      </c>
    </row>
    <row r="589" spans="6:6" x14ac:dyDescent="0.25">
      <c r="F589" t="s">
        <v>980</v>
      </c>
    </row>
    <row r="590" spans="6:6" x14ac:dyDescent="0.25">
      <c r="F590" t="s">
        <v>981</v>
      </c>
    </row>
    <row r="591" spans="6:6" x14ac:dyDescent="0.25">
      <c r="F591" t="s">
        <v>982</v>
      </c>
    </row>
    <row r="592" spans="6:6" x14ac:dyDescent="0.25">
      <c r="F592" t="s">
        <v>983</v>
      </c>
    </row>
    <row r="593" spans="6:6" x14ac:dyDescent="0.25">
      <c r="F593" t="s">
        <v>984</v>
      </c>
    </row>
    <row r="594" spans="6:6" x14ac:dyDescent="0.25">
      <c r="F594" t="s">
        <v>985</v>
      </c>
    </row>
    <row r="595" spans="6:6" x14ac:dyDescent="0.25">
      <c r="F595" t="s">
        <v>986</v>
      </c>
    </row>
    <row r="596" spans="6:6" x14ac:dyDescent="0.25">
      <c r="F596" t="s">
        <v>987</v>
      </c>
    </row>
    <row r="597" spans="6:6" x14ac:dyDescent="0.25">
      <c r="F597" t="s">
        <v>988</v>
      </c>
    </row>
    <row r="598" spans="6:6" x14ac:dyDescent="0.25">
      <c r="F598" t="s">
        <v>989</v>
      </c>
    </row>
    <row r="599" spans="6:6" x14ac:dyDescent="0.25">
      <c r="F599" t="s">
        <v>990</v>
      </c>
    </row>
    <row r="600" spans="6:6" x14ac:dyDescent="0.25">
      <c r="F600" t="s">
        <v>991</v>
      </c>
    </row>
    <row r="601" spans="6:6" x14ac:dyDescent="0.25">
      <c r="F601" t="s">
        <v>992</v>
      </c>
    </row>
    <row r="602" spans="6:6" x14ac:dyDescent="0.25">
      <c r="F602" t="s">
        <v>993</v>
      </c>
    </row>
    <row r="603" spans="6:6" x14ac:dyDescent="0.25">
      <c r="F603" t="s">
        <v>994</v>
      </c>
    </row>
    <row r="604" spans="6:6" x14ac:dyDescent="0.25">
      <c r="F604" t="s">
        <v>995</v>
      </c>
    </row>
    <row r="605" spans="6:6" x14ac:dyDescent="0.25">
      <c r="F605" t="s">
        <v>996</v>
      </c>
    </row>
    <row r="606" spans="6:6" x14ac:dyDescent="0.25">
      <c r="F606" t="s">
        <v>997</v>
      </c>
    </row>
    <row r="607" spans="6:6" x14ac:dyDescent="0.25">
      <c r="F607" t="s">
        <v>998</v>
      </c>
    </row>
    <row r="608" spans="6:6" x14ac:dyDescent="0.25">
      <c r="F608" t="s">
        <v>999</v>
      </c>
    </row>
    <row r="609" spans="6:6" x14ac:dyDescent="0.25">
      <c r="F609" t="s">
        <v>1000</v>
      </c>
    </row>
    <row r="610" spans="6:6" x14ac:dyDescent="0.25">
      <c r="F610" t="s">
        <v>1001</v>
      </c>
    </row>
    <row r="611" spans="6:6" x14ac:dyDescent="0.25">
      <c r="F611" t="s">
        <v>1002</v>
      </c>
    </row>
    <row r="612" spans="6:6" x14ac:dyDescent="0.25">
      <c r="F612" t="s">
        <v>1003</v>
      </c>
    </row>
    <row r="613" spans="6:6" x14ac:dyDescent="0.25">
      <c r="F613" t="s">
        <v>1004</v>
      </c>
    </row>
  </sheetData>
  <autoFilter ref="A1:B22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Anexa 1A</vt:lpstr>
      <vt:lpstr>Anexa 1B</vt:lpstr>
      <vt:lpstr>Anexa 2 Catedre vacante rez</vt:lpstr>
      <vt:lpstr>Anexa 3 Intregire norma</vt:lpstr>
      <vt:lpstr>Anexa 4 Completare norma</vt:lpstr>
      <vt:lpstr>Anexa 5 Restrangeri activitate</vt:lpstr>
      <vt:lpstr>Anexa 6 postliceala I</vt:lpstr>
      <vt:lpstr>date</vt:lpstr>
      <vt:lpstr>bool</vt:lpstr>
      <vt:lpstr>complet</vt:lpstr>
      <vt:lpstr>'Anexa 2 Catedre vacante rez'!disciplina</vt:lpstr>
      <vt:lpstr>disciplina</vt:lpstr>
      <vt:lpstr>grad</vt:lpstr>
      <vt:lpstr>mediu</vt:lpstr>
      <vt:lpstr>'Anexa 2 Catedre vacante rez'!nivel</vt:lpstr>
      <vt:lpstr>nivel</vt:lpstr>
      <vt:lpstr>perioada</vt:lpstr>
      <vt:lpstr>pj</vt:lpstr>
      <vt:lpstr>'Anexa 1B'!Print_Titles</vt:lpstr>
      <vt:lpstr>'Anexa 2 Catedre vacante rez'!statut</vt:lpstr>
      <vt:lpstr>statut</vt:lpstr>
      <vt:lpstr>viab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2019-01-25T11:40:32Z</dcterms:modified>
</cp:coreProperties>
</file>